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5.xml" ContentType="application/vnd.openxmlformats-officedocument.spreadsheetml.worksheet+xml"/>
  <Override PartName="/xl/ctrlProps/ctrlProp1.xml" ContentType="application/vnd.ms-excel.controlproperties+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xl/comments4.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inlcyta\Desktop\20250324 revision of templates\"/>
    </mc:Choice>
  </mc:AlternateContent>
  <xr:revisionPtr revIDLastSave="0" documentId="13_ncr:1_{44AFDBB6-173D-4B2E-88EC-E1BC02F211A3}" xr6:coauthVersionLast="47" xr6:coauthVersionMax="47" xr10:uidLastSave="{00000000-0000-0000-0000-000000000000}"/>
  <workbookProtection workbookAlgorithmName="SHA-512" workbookHashValue="ng3uUY7gggyzIFF1dRoVx+etT6gv3kT+Tqez9wxiBcGmD6nAEPL8t2P3sj0QbFtqD6NIhM//dBWTI5Ot+WF4gQ==" workbookSaltValue="DVoliLIkDAlLflo1TtfhiA==" workbookSpinCount="100000" lockStructure="1"/>
  <bookViews>
    <workbookView xWindow="1320" yWindow="-120" windowWidth="27600" windowHeight="16440" tabRatio="675" xr2:uid="{0BEE2537-4D6F-43EB-BD80-7732481578C3}"/>
  </bookViews>
  <sheets>
    <sheet name="How to complete Annex 5" sheetId="1" r:id="rId1"/>
    <sheet name="Annex 5 (Section 1.1)" sheetId="2" r:id="rId2"/>
    <sheet name="Annex 5 (Section 1.2)" sheetId="3" r:id="rId3"/>
    <sheet name="Annex 5 (Section 1.3)" sheetId="4" r:id="rId4"/>
    <sheet name="Annex 5 (Section 2)" sheetId="5" r:id="rId5"/>
    <sheet name="Annex 5 (Section 3)" sheetId="6" r:id="rId6"/>
  </sheets>
  <definedNames>
    <definedName name="_xlnm._FilterDatabase" localSheetId="1" hidden="1">'Annex 5 (Section 1.1)'!$B$18:$J$86</definedName>
    <definedName name="_ftn1" localSheetId="4">'Annex 5 (Section 2)'!$B$105</definedName>
    <definedName name="_ftn1" localSheetId="0">'How to complete Annex 5'!#REF!</definedName>
    <definedName name="_ftn2" localSheetId="0">'How to complete Annex 5'!#REF!</definedName>
    <definedName name="_ftnref1" localSheetId="4">'Annex 5 (Section 2)'!$B$102</definedName>
    <definedName name="_ftnref2" localSheetId="0">'How to complete Annex 5'!$AE$48</definedName>
    <definedName name="_xlnm.Print_Area" localSheetId="1">'Annex 5 (Section 1.1)'!$B$2:$I$99</definedName>
    <definedName name="_xlnm.Print_Area" localSheetId="2">'Annex 5 (Section 1.2)'!$B$1:$O$87</definedName>
    <definedName name="_xlnm.Print_Area" localSheetId="3">'Annex 5 (Section 1.3)'!$B$1:$AY$46</definedName>
    <definedName name="_xlnm.Print_Area" localSheetId="4">'Annex 5 (Section 2)'!$A$1:$I$124</definedName>
    <definedName name="_xlnm.Print_Area" localSheetId="5">'Annex 5 (Section 3)'!$A$1:$G$13</definedName>
    <definedName name="_xlnm.Print_Area" localSheetId="0">'How to complete Annex 5'!$A$1:$Y$57</definedName>
    <definedName name="_xlnm.Print_Titles" localSheetId="1">'Annex 5 (Section 1.1)'!$4:$18</definedName>
    <definedName name="_xlnm.Print_Titles" localSheetId="2">'Annex 5 (Section 1.2)'!$B:$B,'Annex 5 (Section 1.2)'!$1:$10</definedName>
    <definedName name="_xlnm.Print_Titles" localSheetId="3">'Annex 5 (Section 1.3)'!$B:$C,'Annex 5 (Section 1.3)'!$1:$10</definedName>
    <definedName name="Z_5C8D4568_D422_44DF_B257_20E565DEC565_.wvu.PrintArea" localSheetId="0" hidden="1">'How to complete Annex 5'!$A$3:$AA$51</definedName>
    <definedName name="Z_7BDD110F_24FB_4AE0_B637_72BE2102B3F6_.wvu.PrintArea" localSheetId="0" hidden="1">'How to complete Annex 5'!$A$3:$X$51</definedName>
    <definedName name="Z_7BDD110F_24FB_4AE0_B637_72BE2102B3F6_.wvu.Rows" localSheetId="0" hidden="1">'How to complete Annex 5'!#REF!,'How to complete Annex 5'!#REF!,'How to complete Annex 5'!#REF!</definedName>
    <definedName name="Z_EB62F87A_0522_46D6_BA5C_961F0C2C1E94_.wvu.PrintArea" localSheetId="0" hidden="1">'How to complete Annex 5'!$A$3:$X$51</definedName>
    <definedName name="Z_EB62F87A_0522_46D6_BA5C_961F0C2C1E94_.wvu.Rows" localSheetId="0" hidden="1">'How to complete Annex 5'!#REF!,'How to complete Annex 5'!#REF!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4" l="1"/>
  <c r="D4" i="3"/>
  <c r="D3" i="3"/>
  <c r="D4" i="4"/>
  <c r="D3" i="4"/>
  <c r="C62" i="3" l="1"/>
  <c r="C11" i="4" l="1"/>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AY11" i="4"/>
  <c r="C12" i="4"/>
  <c r="C13" i="4"/>
  <c r="C14" i="4"/>
  <c r="C15" i="4"/>
  <c r="C16" i="4"/>
  <c r="C17" i="4"/>
  <c r="C18" i="4"/>
  <c r="C19" i="4"/>
  <c r="C20" i="4"/>
  <c r="C21" i="4"/>
  <c r="C22" i="4"/>
  <c r="C23" i="4"/>
  <c r="C24" i="4"/>
  <c r="C25" i="4"/>
  <c r="C26" i="4"/>
  <c r="C27" i="4"/>
  <c r="D27" i="4"/>
  <c r="E27" i="4"/>
  <c r="F27" i="4"/>
  <c r="G27" i="4"/>
  <c r="H27" i="4"/>
  <c r="I27" i="4"/>
  <c r="J27" i="4"/>
  <c r="K27" i="4"/>
  <c r="L27" i="4"/>
  <c r="M27" i="4"/>
  <c r="N27" i="4"/>
  <c r="O27" i="4"/>
  <c r="P27" i="4"/>
  <c r="Q27" i="4"/>
  <c r="R27" i="4"/>
  <c r="S27" i="4"/>
  <c r="S43" i="4" s="1"/>
  <c r="S44" i="4" s="1"/>
  <c r="T27" i="4"/>
  <c r="U27" i="4"/>
  <c r="V27" i="4"/>
  <c r="W27" i="4"/>
  <c r="W43" i="4" s="1"/>
  <c r="W44" i="4" s="1"/>
  <c r="X27" i="4"/>
  <c r="Y27" i="4"/>
  <c r="Z27" i="4"/>
  <c r="AA27" i="4"/>
  <c r="AA43" i="4" s="1"/>
  <c r="AA44" i="4" s="1"/>
  <c r="AB27" i="4"/>
  <c r="AC27" i="4"/>
  <c r="AC43" i="4" s="1"/>
  <c r="AC44" i="4" s="1"/>
  <c r="AD27" i="4"/>
  <c r="AE27" i="4"/>
  <c r="AF27" i="4"/>
  <c r="AG27" i="4"/>
  <c r="AH27" i="4"/>
  <c r="AI27" i="4"/>
  <c r="AI43" i="4" s="1"/>
  <c r="AI44" i="4" s="1"/>
  <c r="AJ27" i="4"/>
  <c r="AK27" i="4"/>
  <c r="AL27" i="4"/>
  <c r="AM27" i="4"/>
  <c r="AN27" i="4"/>
  <c r="AO27" i="4"/>
  <c r="AP27" i="4"/>
  <c r="AQ27" i="4"/>
  <c r="AQ43" i="4" s="1"/>
  <c r="AQ44" i="4" s="1"/>
  <c r="AR27" i="4"/>
  <c r="AS27" i="4"/>
  <c r="AT27" i="4"/>
  <c r="AU27" i="4"/>
  <c r="AV27" i="4"/>
  <c r="AW27" i="4"/>
  <c r="AX27" i="4"/>
  <c r="AY27" i="4"/>
  <c r="AY43" i="4" s="1"/>
  <c r="AY44" i="4" s="1"/>
  <c r="C28" i="4"/>
  <c r="C29" i="4"/>
  <c r="C30" i="4"/>
  <c r="C31" i="4"/>
  <c r="C33" i="4"/>
  <c r="C34" i="4"/>
  <c r="C35" i="4"/>
  <c r="C36" i="4"/>
  <c r="C37" i="4"/>
  <c r="C38" i="4"/>
  <c r="C39" i="4"/>
  <c r="C40" i="4"/>
  <c r="C41" i="4"/>
  <c r="C42" i="4"/>
  <c r="M3" i="3"/>
  <c r="M4" i="3"/>
  <c r="C11" i="3"/>
  <c r="D11" i="3"/>
  <c r="E11" i="3"/>
  <c r="F11" i="3"/>
  <c r="G11" i="3"/>
  <c r="H11" i="3"/>
  <c r="I11" i="3"/>
  <c r="J11" i="3"/>
  <c r="K11" i="3"/>
  <c r="L11" i="3"/>
  <c r="M11" i="3"/>
  <c r="N11" i="3"/>
  <c r="O11" i="3"/>
  <c r="C12" i="3"/>
  <c r="C13" i="3"/>
  <c r="C14" i="3"/>
  <c r="C15" i="3"/>
  <c r="C16" i="3"/>
  <c r="C17" i="3"/>
  <c r="C18" i="3"/>
  <c r="C19" i="3"/>
  <c r="C20" i="3"/>
  <c r="C21" i="3"/>
  <c r="C22" i="3"/>
  <c r="C23" i="3"/>
  <c r="C24" i="3"/>
  <c r="C25" i="3"/>
  <c r="C26" i="3"/>
  <c r="C27" i="3"/>
  <c r="D27" i="3"/>
  <c r="F27" i="3"/>
  <c r="H27" i="3"/>
  <c r="J27" i="3"/>
  <c r="L27" i="3"/>
  <c r="N27" i="3"/>
  <c r="C28" i="3"/>
  <c r="C29" i="3"/>
  <c r="C30" i="3"/>
  <c r="C31" i="3"/>
  <c r="C32" i="3"/>
  <c r="C33" i="3"/>
  <c r="C34" i="3"/>
  <c r="C35" i="3"/>
  <c r="C36" i="3"/>
  <c r="C37" i="3"/>
  <c r="C38" i="3"/>
  <c r="D38" i="3"/>
  <c r="F38" i="3"/>
  <c r="H38" i="3"/>
  <c r="J38" i="3"/>
  <c r="L38" i="3"/>
  <c r="N38" i="3"/>
  <c r="C39" i="3"/>
  <c r="C40" i="3"/>
  <c r="C41" i="3"/>
  <c r="C42" i="3"/>
  <c r="C43" i="3"/>
  <c r="C44" i="3"/>
  <c r="C45" i="3"/>
  <c r="C46" i="3"/>
  <c r="C47" i="3"/>
  <c r="C48" i="3"/>
  <c r="C49" i="3"/>
  <c r="D49" i="3"/>
  <c r="E49" i="3"/>
  <c r="F49" i="3"/>
  <c r="G49" i="3"/>
  <c r="H49" i="3"/>
  <c r="I49" i="3"/>
  <c r="J49" i="3"/>
  <c r="K49" i="3"/>
  <c r="L49" i="3"/>
  <c r="M49" i="3"/>
  <c r="N49" i="3"/>
  <c r="O49" i="3"/>
  <c r="C50" i="3"/>
  <c r="C51" i="3"/>
  <c r="C52" i="3"/>
  <c r="C53" i="3"/>
  <c r="C54" i="3"/>
  <c r="C55" i="3"/>
  <c r="C56" i="3"/>
  <c r="C57" i="3"/>
  <c r="C58" i="3"/>
  <c r="C59" i="3"/>
  <c r="C60" i="3"/>
  <c r="C61" i="3"/>
  <c r="C63" i="3"/>
  <c r="C64" i="3"/>
  <c r="C65" i="3"/>
  <c r="D65" i="3"/>
  <c r="F65" i="3"/>
  <c r="H65" i="3"/>
  <c r="J65" i="3"/>
  <c r="L65" i="3"/>
  <c r="N65" i="3"/>
  <c r="C66" i="3"/>
  <c r="C67" i="3"/>
  <c r="C68" i="3"/>
  <c r="C69" i="3"/>
  <c r="C70" i="3"/>
  <c r="C71" i="3"/>
  <c r="C72" i="3"/>
  <c r="C73" i="3"/>
  <c r="C74" i="3"/>
  <c r="C75" i="3"/>
  <c r="H21" i="2"/>
  <c r="I21" i="2"/>
  <c r="H22" i="2"/>
  <c r="I22" i="2"/>
  <c r="J22" i="2" s="1"/>
  <c r="H23" i="2"/>
  <c r="I23" i="2"/>
  <c r="J23" i="2" s="1"/>
  <c r="H24" i="2"/>
  <c r="I24" i="2"/>
  <c r="J24" i="2" s="1"/>
  <c r="H25" i="2"/>
  <c r="I25" i="2"/>
  <c r="J25" i="2" s="1"/>
  <c r="H26" i="2"/>
  <c r="I26" i="2"/>
  <c r="J26" i="2" s="1"/>
  <c r="H27" i="2"/>
  <c r="I27" i="2"/>
  <c r="J27" i="2" s="1"/>
  <c r="H28" i="2"/>
  <c r="I28" i="2"/>
  <c r="J28" i="2" s="1"/>
  <c r="H29" i="2"/>
  <c r="I29" i="2"/>
  <c r="J29" i="2" s="1"/>
  <c r="H30" i="2"/>
  <c r="I30" i="2"/>
  <c r="J30" i="2" s="1"/>
  <c r="H31" i="2"/>
  <c r="I31" i="2"/>
  <c r="J31" i="2" s="1"/>
  <c r="H32" i="2"/>
  <c r="I32" i="2"/>
  <c r="J32" i="2" s="1"/>
  <c r="H33" i="2"/>
  <c r="I33" i="2"/>
  <c r="J33" i="2" s="1"/>
  <c r="H34" i="2"/>
  <c r="I34" i="2"/>
  <c r="J34" i="2" s="1"/>
  <c r="H35" i="2"/>
  <c r="I35" i="2"/>
  <c r="J35" i="2" s="1"/>
  <c r="H37" i="2"/>
  <c r="H38" i="2"/>
  <c r="H39" i="2"/>
  <c r="H40" i="2"/>
  <c r="H41" i="2"/>
  <c r="H42" i="2"/>
  <c r="H43" i="2"/>
  <c r="H44" i="2"/>
  <c r="H45" i="2"/>
  <c r="H46" i="2"/>
  <c r="H48" i="2"/>
  <c r="H49" i="2"/>
  <c r="H50" i="2"/>
  <c r="H51" i="2"/>
  <c r="H52" i="2"/>
  <c r="H53" i="2"/>
  <c r="H54" i="2"/>
  <c r="H55" i="2"/>
  <c r="H56" i="2"/>
  <c r="H57" i="2"/>
  <c r="H59" i="2"/>
  <c r="I59" i="2"/>
  <c r="H60" i="2"/>
  <c r="I60" i="2"/>
  <c r="J60" i="2" s="1"/>
  <c r="H61" i="2"/>
  <c r="I61" i="2"/>
  <c r="J61" i="2" s="1"/>
  <c r="H62" i="2"/>
  <c r="I62" i="2"/>
  <c r="H63" i="2"/>
  <c r="I63" i="2"/>
  <c r="J63" i="2" s="1"/>
  <c r="H64" i="2"/>
  <c r="I64" i="2"/>
  <c r="J64" i="2" s="1"/>
  <c r="H65" i="2"/>
  <c r="I65" i="2"/>
  <c r="J65" i="2" s="1"/>
  <c r="H66" i="2"/>
  <c r="I66" i="2"/>
  <c r="J66" i="2" s="1"/>
  <c r="H67" i="2"/>
  <c r="I67" i="2"/>
  <c r="J67" i="2" s="1"/>
  <c r="H68" i="2"/>
  <c r="I68" i="2"/>
  <c r="J68" i="2" s="1"/>
  <c r="H69" i="2"/>
  <c r="I69" i="2"/>
  <c r="J69" i="2" s="1"/>
  <c r="H70" i="2"/>
  <c r="I70" i="2"/>
  <c r="J70" i="2" s="1"/>
  <c r="H71" i="2"/>
  <c r="I71" i="2"/>
  <c r="J71" i="2" s="1"/>
  <c r="H72" i="2"/>
  <c r="I72" i="2"/>
  <c r="J72" i="2" s="1"/>
  <c r="H73" i="2"/>
  <c r="I73" i="2"/>
  <c r="J73" i="2" s="1"/>
  <c r="H75" i="2"/>
  <c r="H76" i="2"/>
  <c r="H77" i="2"/>
  <c r="H78" i="2"/>
  <c r="H79" i="2"/>
  <c r="H80" i="2"/>
  <c r="H81" i="2"/>
  <c r="H82" i="2"/>
  <c r="H83" i="2"/>
  <c r="H84" i="2"/>
  <c r="Q43" i="4" l="1"/>
  <c r="Q44" i="4" s="1"/>
  <c r="G76" i="3"/>
  <c r="AW43" i="4"/>
  <c r="AW44" i="4" s="1"/>
  <c r="K43" i="4"/>
  <c r="K44" i="4" s="1"/>
  <c r="K79" i="3"/>
  <c r="I79" i="3"/>
  <c r="O76" i="3"/>
  <c r="I78" i="3"/>
  <c r="AG43" i="4"/>
  <c r="AG44" i="4" s="1"/>
  <c r="Y43" i="4"/>
  <c r="Y44" i="4" s="1"/>
  <c r="M79" i="3"/>
  <c r="I76" i="3"/>
  <c r="AU43" i="4"/>
  <c r="AU44" i="4" s="1"/>
  <c r="AM43" i="4"/>
  <c r="AM44" i="4" s="1"/>
  <c r="AE43" i="4"/>
  <c r="AE44" i="4" s="1"/>
  <c r="O43" i="4"/>
  <c r="O44" i="4" s="1"/>
  <c r="G43" i="4"/>
  <c r="G44" i="4" s="1"/>
  <c r="AS43" i="4"/>
  <c r="AS44" i="4" s="1"/>
  <c r="AK43" i="4"/>
  <c r="AK44" i="4" s="1"/>
  <c r="U43" i="4"/>
  <c r="U44" i="4" s="1"/>
  <c r="M43" i="4"/>
  <c r="M44" i="4" s="1"/>
  <c r="E43" i="4"/>
  <c r="E44" i="4" s="1"/>
  <c r="AO43" i="4"/>
  <c r="AO44" i="4" s="1"/>
  <c r="I43" i="4"/>
  <c r="I44" i="4" s="1"/>
  <c r="K78" i="3"/>
  <c r="O78" i="3"/>
  <c r="G78" i="3"/>
  <c r="E78" i="3"/>
  <c r="H74" i="2"/>
  <c r="E76" i="3"/>
  <c r="H20" i="2"/>
  <c r="I20" i="2"/>
  <c r="H36" i="2"/>
  <c r="J21" i="2"/>
  <c r="O79" i="3"/>
  <c r="G79" i="3"/>
  <c r="M78" i="3"/>
  <c r="K76" i="3"/>
  <c r="H47" i="2"/>
  <c r="J62" i="2"/>
  <c r="H58" i="2"/>
  <c r="I58" i="2"/>
  <c r="E79" i="3"/>
  <c r="M76" i="3"/>
  <c r="J59" i="2"/>
  <c r="E46" i="4" l="1"/>
  <c r="I85" i="2"/>
  <c r="J8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A25" authorId="0" shapeId="0" xr:uid="{044F0FC4-3E2A-40DF-AA6F-7CE59B570D78}">
      <text>
        <r>
          <rPr>
            <sz val="9"/>
            <color indexed="81"/>
            <rFont val="Tahoma"/>
            <family val="2"/>
          </rPr>
          <t>Click on " + "on the left for more rows</t>
        </r>
      </text>
    </comment>
    <comment ref="A41" authorId="0" shapeId="0" xr:uid="{566E3AFC-C3B5-4EA6-8769-C7C0866268C7}">
      <text>
        <r>
          <rPr>
            <sz val="9"/>
            <color indexed="81"/>
            <rFont val="Tahoma"/>
            <family val="2"/>
          </rPr>
          <t>Click on " + "on the left for more rows</t>
        </r>
      </text>
    </comment>
    <comment ref="A52" authorId="0" shapeId="0" xr:uid="{C0520604-7C6C-4AB2-BB09-8B729DAFCAD0}">
      <text>
        <r>
          <rPr>
            <sz val="9"/>
            <color indexed="81"/>
            <rFont val="Tahoma"/>
            <family val="2"/>
          </rPr>
          <t>Click on " + "on the left for more rows</t>
        </r>
      </text>
    </comment>
    <comment ref="A63" authorId="0" shapeId="0" xr:uid="{3D33098C-516D-449B-92F8-D1208AAE076F}">
      <text>
        <r>
          <rPr>
            <sz val="9"/>
            <color indexed="81"/>
            <rFont val="Tahoma"/>
            <family val="2"/>
          </rPr>
          <t>Click on " + "on the left for more rows</t>
        </r>
      </text>
    </comment>
    <comment ref="A79" authorId="0" shapeId="0" xr:uid="{FF614DFA-5028-4C0D-BAF8-B0BF44B7C98B}">
      <text>
        <r>
          <rPr>
            <sz val="9"/>
            <color indexed="81"/>
            <rFont val="Tahoma"/>
            <family val="2"/>
          </rPr>
          <t>Click on " + "on the left for more rows</t>
        </r>
      </text>
    </comment>
    <comment ref="A93" authorId="0" shapeId="0" xr:uid="{C4592B4A-9093-4970-B80B-A7F4795BA8EF}">
      <text>
        <r>
          <rPr>
            <sz val="9"/>
            <color indexed="81"/>
            <rFont val="Tahoma"/>
            <family val="2"/>
          </rPr>
          <t>Click on " + "on the left for more rows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935710D3-20A0-4DDF-9F61-8665FE7512CB}">
      <text>
        <r>
          <rPr>
            <b/>
            <sz val="9"/>
            <color indexed="81"/>
            <rFont val="Tahoma"/>
            <family val="2"/>
          </rPr>
          <t>IRAS: Please provide the amount to nearest whole cent.</t>
        </r>
      </text>
    </comment>
    <comment ref="G10" authorId="0" shapeId="0" xr:uid="{F07758C5-51DA-4E91-AE74-C489341EF47D}">
      <text>
        <r>
          <rPr>
            <b/>
            <sz val="9"/>
            <color indexed="81"/>
            <rFont val="Tahoma"/>
            <family val="2"/>
          </rPr>
          <t>IRAS: Please provide the amount to nearest whole cent.</t>
        </r>
      </text>
    </comment>
    <comment ref="I10" authorId="0" shapeId="0" xr:uid="{6EBB7D5E-5EE9-48EF-BCFE-AD3316920EB5}">
      <text>
        <r>
          <rPr>
            <b/>
            <sz val="9"/>
            <color indexed="81"/>
            <rFont val="Tahoma"/>
            <family val="2"/>
          </rPr>
          <t>IRAS: Please provide the amount to nearest whole cent.</t>
        </r>
      </text>
    </comment>
    <comment ref="K10" authorId="0" shapeId="0" xr:uid="{AB431A6B-E6EA-4AB5-9B69-3034F2655DA6}">
      <text>
        <r>
          <rPr>
            <b/>
            <sz val="9"/>
            <color indexed="81"/>
            <rFont val="Tahoma"/>
            <family val="2"/>
          </rPr>
          <t>IRAS: Please provide the amount to nearest whole cent.</t>
        </r>
      </text>
    </comment>
    <comment ref="M10" authorId="0" shapeId="0" xr:uid="{0279A9AF-6EA5-41B1-AE83-89354D8984DF}">
      <text>
        <r>
          <rPr>
            <b/>
            <sz val="9"/>
            <color indexed="81"/>
            <rFont val="Tahoma"/>
            <family val="2"/>
          </rPr>
          <t>IRAS: Please provide the amount to nearest whole cent.</t>
        </r>
      </text>
    </comment>
    <comment ref="O10" authorId="0" shapeId="0" xr:uid="{4424F374-2EAF-441A-8536-7F0A6AC24295}">
      <text>
        <r>
          <rPr>
            <b/>
            <sz val="9"/>
            <color indexed="81"/>
            <rFont val="Tahoma"/>
            <family val="2"/>
          </rPr>
          <t>IRAS: Please provide the amount to nearest whole cent.</t>
        </r>
      </text>
    </comment>
    <comment ref="A16" authorId="0" shapeId="0" xr:uid="{AD58E200-CDF0-475F-8DAE-B84626043346}">
      <text>
        <r>
          <rPr>
            <sz val="9"/>
            <color indexed="81"/>
            <rFont val="Tahoma"/>
            <family val="2"/>
          </rPr>
          <t>Click on " + "on the left for more rows</t>
        </r>
      </text>
    </comment>
    <comment ref="A32" authorId="0" shapeId="0" xr:uid="{46832211-E5A9-45A3-BA24-AD21DBDD8B33}">
      <text>
        <r>
          <rPr>
            <sz val="9"/>
            <color indexed="81"/>
            <rFont val="Tahoma"/>
            <family val="2"/>
          </rPr>
          <t>Click on " + "on the left for more rows</t>
        </r>
      </text>
    </comment>
    <comment ref="A43" authorId="0" shapeId="0" xr:uid="{75403BF2-AF1E-4CDA-A617-F5F1948D8CC7}">
      <text>
        <r>
          <rPr>
            <sz val="9"/>
            <color indexed="81"/>
            <rFont val="Tahoma"/>
            <family val="2"/>
          </rPr>
          <t>Click on " + "on the left for more rows</t>
        </r>
      </text>
    </comment>
    <comment ref="A54" authorId="0" shapeId="0" xr:uid="{C3285914-AF1B-4402-ABB7-F075E11463D3}">
      <text>
        <r>
          <rPr>
            <sz val="9"/>
            <color indexed="81"/>
            <rFont val="Tahoma"/>
            <family val="2"/>
          </rPr>
          <t>Click on " + "on the left for more rows</t>
        </r>
      </text>
    </comment>
    <comment ref="A70" authorId="0" shapeId="0" xr:uid="{81DD7FF2-CEC2-48FB-B043-FC120BE62D37}">
      <text>
        <r>
          <rPr>
            <sz val="9"/>
            <color indexed="81"/>
            <rFont val="Tahoma"/>
            <family val="2"/>
          </rPr>
          <t>Click on " + "on the left for more rows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FAD028F5-58B3-463B-A738-61EB377213A8}">
      <text>
        <r>
          <rPr>
            <b/>
            <sz val="9"/>
            <color indexed="81"/>
            <rFont val="Tahoma"/>
            <family val="2"/>
          </rPr>
          <t>IRAS: Please provide the amount to nearest whole cent.</t>
        </r>
      </text>
    </comment>
    <comment ref="G10" authorId="0" shapeId="0" xr:uid="{BD678EE0-7126-4C39-A157-9CDD835F864A}">
      <text>
        <r>
          <rPr>
            <b/>
            <sz val="9"/>
            <color indexed="81"/>
            <rFont val="Tahoma"/>
            <family val="2"/>
          </rPr>
          <t>IRAS: Please provide the amount to nearest whole cent.</t>
        </r>
      </text>
    </comment>
    <comment ref="I10" authorId="0" shapeId="0" xr:uid="{02B36802-3F4F-449A-8D0B-37585E2E7EE2}">
      <text>
        <r>
          <rPr>
            <b/>
            <sz val="9"/>
            <color indexed="81"/>
            <rFont val="Tahoma"/>
            <family val="2"/>
          </rPr>
          <t>IRAS: Please provide the amount to nearest whole cent.</t>
        </r>
      </text>
    </comment>
    <comment ref="K10" authorId="0" shapeId="0" xr:uid="{76BBEC35-B42B-4CFB-9753-2E0DF235BC73}">
      <text>
        <r>
          <rPr>
            <b/>
            <sz val="9"/>
            <color indexed="81"/>
            <rFont val="Tahoma"/>
            <family val="2"/>
          </rPr>
          <t>IRAS: Please provide the amount to nearest whole cent.</t>
        </r>
      </text>
    </comment>
    <comment ref="M10" authorId="0" shapeId="0" xr:uid="{980CBCF8-F195-4F1A-A346-C0960087C39C}">
      <text>
        <r>
          <rPr>
            <b/>
            <sz val="9"/>
            <color indexed="81"/>
            <rFont val="Tahoma"/>
            <family val="2"/>
          </rPr>
          <t>IRAS: Please provide the amount to nearest whole cent.</t>
        </r>
      </text>
    </comment>
    <comment ref="O10" authorId="0" shapeId="0" xr:uid="{80B368C4-3FD2-4F7D-A749-02E0DCB5D34D}">
      <text>
        <r>
          <rPr>
            <b/>
            <sz val="9"/>
            <color indexed="81"/>
            <rFont val="Tahoma"/>
            <family val="2"/>
          </rPr>
          <t>IRAS: Please provide the amount to nearest whole cent.</t>
        </r>
      </text>
    </comment>
    <comment ref="Q10" authorId="0" shapeId="0" xr:uid="{F8A35359-DB87-4132-8827-EB176FB363B7}">
      <text>
        <r>
          <rPr>
            <b/>
            <sz val="9"/>
            <color indexed="81"/>
            <rFont val="Tahoma"/>
            <family val="2"/>
          </rPr>
          <t>IRAS: Please provide the amount to nearest whole cent.</t>
        </r>
      </text>
    </comment>
    <comment ref="S10" authorId="0" shapeId="0" xr:uid="{F7A947D2-6167-444C-8D8C-8571EFD17E91}">
      <text>
        <r>
          <rPr>
            <b/>
            <sz val="9"/>
            <color indexed="81"/>
            <rFont val="Tahoma"/>
            <family val="2"/>
          </rPr>
          <t>IRAS: Please provide the amount to nearest whole cent.</t>
        </r>
      </text>
    </comment>
    <comment ref="U10" authorId="0" shapeId="0" xr:uid="{F5CBE85E-DEFF-4FC6-9AA5-0BCC49088820}">
      <text>
        <r>
          <rPr>
            <b/>
            <sz val="9"/>
            <color indexed="81"/>
            <rFont val="Tahoma"/>
            <family val="2"/>
          </rPr>
          <t>IRAS: Please provide the amount to nearest whole cent.</t>
        </r>
      </text>
    </comment>
    <comment ref="W10" authorId="0" shapeId="0" xr:uid="{F7F61C0D-BFF3-42CB-AF39-D4FF51AAD5FB}">
      <text>
        <r>
          <rPr>
            <b/>
            <sz val="9"/>
            <color indexed="81"/>
            <rFont val="Tahoma"/>
            <family val="2"/>
          </rPr>
          <t>IRAS: Please provide the amount to nearest whole cent.</t>
        </r>
      </text>
    </comment>
    <comment ref="Y10" authorId="0" shapeId="0" xr:uid="{4402B5BD-80AC-4D97-99D2-F3F6332BEE9B}">
      <text>
        <r>
          <rPr>
            <b/>
            <sz val="9"/>
            <color indexed="81"/>
            <rFont val="Tahoma"/>
            <family val="2"/>
          </rPr>
          <t>IRAS: Please provide the amount to nearest whole cent.</t>
        </r>
      </text>
    </comment>
    <comment ref="AA10" authorId="0" shapeId="0" xr:uid="{015CD117-E350-46D3-AFA7-5B45D2CD7C3A}">
      <text>
        <r>
          <rPr>
            <b/>
            <sz val="9"/>
            <color indexed="81"/>
            <rFont val="Tahoma"/>
            <family val="2"/>
          </rPr>
          <t>IRAS: Please provide the amount to nearest whole cent.</t>
        </r>
      </text>
    </comment>
    <comment ref="AC10" authorId="0" shapeId="0" xr:uid="{C6335638-14B5-4161-B265-376F61933A91}">
      <text>
        <r>
          <rPr>
            <b/>
            <sz val="9"/>
            <color indexed="81"/>
            <rFont val="Tahoma"/>
            <family val="2"/>
          </rPr>
          <t>IRAS: Please provide the amount to nearest whole cent.</t>
        </r>
      </text>
    </comment>
    <comment ref="AE10" authorId="0" shapeId="0" xr:uid="{58549566-6F0E-4F8B-8A37-CFB93B7AB8B8}">
      <text>
        <r>
          <rPr>
            <b/>
            <sz val="9"/>
            <color indexed="81"/>
            <rFont val="Tahoma"/>
            <family val="2"/>
          </rPr>
          <t>IRAS: Please provide the amount to nearest whole cent.</t>
        </r>
      </text>
    </comment>
    <comment ref="AG10" authorId="0" shapeId="0" xr:uid="{BD38D1BE-ED84-4171-8D2E-780124441380}">
      <text>
        <r>
          <rPr>
            <b/>
            <sz val="9"/>
            <color indexed="81"/>
            <rFont val="Tahoma"/>
            <family val="2"/>
          </rPr>
          <t>IRAS: Please provide the amount to nearest whole cent.</t>
        </r>
      </text>
    </comment>
    <comment ref="AI10" authorId="0" shapeId="0" xr:uid="{CC354EFE-E898-49A3-A02F-A5B8EB52B1FC}">
      <text>
        <r>
          <rPr>
            <b/>
            <sz val="9"/>
            <color indexed="81"/>
            <rFont val="Tahoma"/>
            <family val="2"/>
          </rPr>
          <t>IRAS: Please provide the amount to nearest whole cent.</t>
        </r>
      </text>
    </comment>
    <comment ref="AK10" authorId="0" shapeId="0" xr:uid="{9ACAF798-65A7-4AFB-AFE5-75FC38E4CA62}">
      <text>
        <r>
          <rPr>
            <b/>
            <sz val="9"/>
            <color indexed="81"/>
            <rFont val="Tahoma"/>
            <family val="2"/>
          </rPr>
          <t>IRAS: Please provide the amount to nearest whole cent.</t>
        </r>
      </text>
    </comment>
    <comment ref="AM10" authorId="0" shapeId="0" xr:uid="{B95A3DCD-057D-4BAD-89CF-68757210B4B8}">
      <text>
        <r>
          <rPr>
            <b/>
            <sz val="9"/>
            <color indexed="81"/>
            <rFont val="Tahoma"/>
            <family val="2"/>
          </rPr>
          <t>IRAS: Please provide the amount to nearest whole cent.</t>
        </r>
      </text>
    </comment>
    <comment ref="AO10" authorId="0" shapeId="0" xr:uid="{3B1DC6CE-D8A6-47F6-9440-AF21DDDE5CEB}">
      <text>
        <r>
          <rPr>
            <b/>
            <sz val="9"/>
            <color indexed="81"/>
            <rFont val="Tahoma"/>
            <family val="2"/>
          </rPr>
          <t>IRAS: Please provide the amount to nearest whole cent.</t>
        </r>
      </text>
    </comment>
    <comment ref="AQ10" authorId="0" shapeId="0" xr:uid="{740787D1-D215-4418-8F63-E79B94CEDF7E}">
      <text>
        <r>
          <rPr>
            <b/>
            <sz val="9"/>
            <color indexed="81"/>
            <rFont val="Tahoma"/>
            <family val="2"/>
          </rPr>
          <t>IRAS: Please provide the amount to nearest whole cent.</t>
        </r>
      </text>
    </comment>
    <comment ref="AS10" authorId="0" shapeId="0" xr:uid="{33805119-96AD-472C-972D-1C4EC68B8E36}">
      <text>
        <r>
          <rPr>
            <b/>
            <sz val="9"/>
            <color indexed="81"/>
            <rFont val="Tahoma"/>
            <family val="2"/>
          </rPr>
          <t>IRAS: Please provide the amount to nearest whole cent.</t>
        </r>
      </text>
    </comment>
    <comment ref="AU10" authorId="0" shapeId="0" xr:uid="{C39253DA-9258-4D8B-98FC-0707E939A325}">
      <text>
        <r>
          <rPr>
            <b/>
            <sz val="9"/>
            <color indexed="81"/>
            <rFont val="Tahoma"/>
            <family val="2"/>
          </rPr>
          <t>IRAS: Please provide the amount to nearest whole cent.</t>
        </r>
      </text>
    </comment>
    <comment ref="AW10" authorId="0" shapeId="0" xr:uid="{BC771EA0-7794-4848-AD31-F8EDA3616BF7}">
      <text>
        <r>
          <rPr>
            <b/>
            <sz val="9"/>
            <color indexed="81"/>
            <rFont val="Tahoma"/>
            <family val="2"/>
          </rPr>
          <t>IRAS: Please provide the amount to nearest whole cent.</t>
        </r>
      </text>
    </comment>
    <comment ref="AY10" authorId="0" shapeId="0" xr:uid="{9786C56A-C617-4A24-BF7B-2BF3F97B12B0}">
      <text>
        <r>
          <rPr>
            <b/>
            <sz val="9"/>
            <color indexed="81"/>
            <rFont val="Tahoma"/>
            <family val="2"/>
          </rPr>
          <t>IRAS: Please provide the amount to nearest whole cent.</t>
        </r>
      </text>
    </comment>
    <comment ref="A16" authorId="0" shapeId="0" xr:uid="{05E3B1A8-9687-4785-8AFD-50075DFA9289}">
      <text>
        <r>
          <rPr>
            <sz val="9"/>
            <color indexed="81"/>
            <rFont val="Tahoma"/>
            <family val="2"/>
          </rPr>
          <t>Click on " + "on the left for more rows</t>
        </r>
      </text>
    </comment>
    <comment ref="A32" authorId="0" shapeId="0" xr:uid="{F96DB096-9C53-4707-BDED-F40C9BE65147}">
      <text>
        <r>
          <rPr>
            <sz val="9"/>
            <color indexed="81"/>
            <rFont val="Tahoma"/>
            <family val="2"/>
          </rPr>
          <t>Click on " + "on the left for more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Noraini ISMAIL (IRAS)</author>
    <author>Yen Ting CHUA (IRAS)</author>
  </authors>
  <commentList>
    <comment ref="H50" authorId="0" shapeId="0" xr:uid="{B9420EE0-AE72-449C-AE56-B1FB4C04F914}">
      <text>
        <r>
          <rPr>
            <b/>
            <sz val="9"/>
            <color indexed="81"/>
            <rFont val="Tahoma"/>
            <family val="2"/>
          </rPr>
          <t>IRAS:</t>
        </r>
        <r>
          <rPr>
            <sz val="9"/>
            <color indexed="81"/>
            <rFont val="Tahoma"/>
            <family val="2"/>
          </rPr>
          <t xml:space="preserve">
Select "Yes" if your error falls within the scenario described and the conditions (if any) specified are satisfied. 
Select "No" if your error falls within the scenario described but you did not satisfy the conditions (if any) specified. 
Select "NA" if you did not make the error. </t>
        </r>
      </text>
    </comment>
    <comment ref="I50" authorId="1" shapeId="0" xr:uid="{775B863F-3B59-4C67-BBF3-1AE551DA44E2}">
      <text>
        <r>
          <rPr>
            <b/>
            <sz val="9"/>
            <color indexed="81"/>
            <rFont val="Tahoma"/>
            <family val="2"/>
          </rPr>
          <t xml:space="preserve">IRAS: </t>
        </r>
        <r>
          <rPr>
            <sz val="9"/>
            <color indexed="81"/>
            <rFont val="Tahoma"/>
            <family val="2"/>
          </rPr>
          <t>Please elaborate the error shaded in yellow and how the concession is met.</t>
        </r>
      </text>
    </comment>
  </commentList>
</comments>
</file>

<file path=xl/sharedStrings.xml><?xml version="1.0" encoding="utf-8"?>
<sst xmlns="http://schemas.openxmlformats.org/spreadsheetml/2006/main" count="682" uniqueCount="356">
  <si>
    <t>Annex 5. Follow-up on Gaps and Errors - Section 1: Disclosure of Gaps and Errors</t>
  </si>
  <si>
    <t>(Please do not delete any rows or columns in Sections 1.1 to 1.3 to avoid deleting the built-in formulas and functions.)</t>
  </si>
  <si>
    <t>How to complete Section 1. Disclosure of gaps and errors</t>
  </si>
  <si>
    <r>
      <t xml:space="preserve">The errors should be disclosed in </t>
    </r>
    <r>
      <rPr>
        <b/>
        <sz val="12"/>
        <color rgb="FF000000"/>
        <rFont val="Arial"/>
        <family val="2"/>
      </rPr>
      <t>Section 1.1 and 1.3 of the Follow-up on Gaps and Errors</t>
    </r>
    <r>
      <rPr>
        <sz val="12"/>
        <color rgb="FF000000"/>
        <rFont val="Arial"/>
        <family val="2"/>
      </rPr>
      <t xml:space="preserve"> in the following manner:</t>
    </r>
  </si>
  <si>
    <t>(a)</t>
  </si>
  <si>
    <t>How to disclose errors</t>
  </si>
  <si>
    <t>Error Discovered</t>
  </si>
  <si>
    <t xml:space="preserve">How to fill in errors quantified in Annex 5 </t>
  </si>
  <si>
    <t>Over-stated</t>
  </si>
  <si>
    <r>
      <t xml:space="preserve">Report as </t>
    </r>
    <r>
      <rPr>
        <b/>
        <sz val="10"/>
        <color rgb="FFFF0000"/>
        <rFont val="Arial"/>
        <family val="2"/>
      </rPr>
      <t>Negative Amount</t>
    </r>
    <r>
      <rPr>
        <sz val="10"/>
        <color indexed="8"/>
        <rFont val="Arial"/>
        <family val="2"/>
      </rPr>
      <t xml:space="preserve"> as you are trying to reduce the amount in excess.</t>
    </r>
  </si>
  <si>
    <t>Under-stated</t>
  </si>
  <si>
    <r>
      <t xml:space="preserve">Report as </t>
    </r>
    <r>
      <rPr>
        <b/>
        <sz val="10"/>
        <color indexed="30"/>
        <rFont val="Arial"/>
        <family val="2"/>
      </rPr>
      <t>Positive Amount</t>
    </r>
    <r>
      <rPr>
        <sz val="10"/>
        <color indexed="8"/>
        <rFont val="Arial"/>
        <family val="2"/>
      </rPr>
      <t xml:space="preserve"> as you are trying to report the shortfall amount.</t>
    </r>
  </si>
  <si>
    <t>Examples of how to fill in the amount</t>
  </si>
  <si>
    <t>Disclosure in Sections 1.1 to 1.3</t>
  </si>
  <si>
    <t>Scenarios</t>
  </si>
  <si>
    <t>Adjustment required to correct the errors</t>
  </si>
  <si>
    <t>Error Amount excluding GST</t>
  </si>
  <si>
    <t>GST amount in error</t>
  </si>
  <si>
    <r>
      <rPr>
        <sz val="10"/>
        <rFont val="Arial"/>
        <family val="2"/>
      </rPr>
      <t>I have</t>
    </r>
    <r>
      <rPr>
        <sz val="10"/>
        <color indexed="30"/>
        <rFont val="Arial"/>
        <family val="2"/>
      </rPr>
      <t xml:space="preserve"> </t>
    </r>
    <r>
      <rPr>
        <b/>
        <sz val="10"/>
        <color rgb="FFFF0000"/>
        <rFont val="Arial"/>
        <family val="2"/>
      </rPr>
      <t>over-stated</t>
    </r>
    <r>
      <rPr>
        <sz val="10"/>
        <color indexed="56"/>
        <rFont val="Arial"/>
        <family val="2"/>
      </rPr>
      <t xml:space="preserve"> </t>
    </r>
    <r>
      <rPr>
        <sz val="10"/>
        <rFont val="Arial"/>
        <family val="2"/>
      </rPr>
      <t>my Standard-rated</t>
    </r>
    <r>
      <rPr>
        <sz val="10"/>
        <color indexed="56"/>
        <rFont val="Arial"/>
        <family val="2"/>
      </rPr>
      <t xml:space="preserve"> </t>
    </r>
    <r>
      <rPr>
        <sz val="10"/>
        <rFont val="Arial"/>
        <family val="2"/>
      </rPr>
      <t xml:space="preserve">Supplies by </t>
    </r>
    <r>
      <rPr>
        <b/>
        <sz val="10"/>
        <rFont val="Arial"/>
        <family val="2"/>
      </rPr>
      <t>$100</t>
    </r>
    <r>
      <rPr>
        <sz val="10"/>
        <rFont val="Arial"/>
        <family val="2"/>
      </rPr>
      <t xml:space="preserve"> and</t>
    </r>
    <r>
      <rPr>
        <sz val="10"/>
        <color indexed="56"/>
        <rFont val="Arial"/>
        <family val="2"/>
      </rPr>
      <t xml:space="preserve"> </t>
    </r>
    <r>
      <rPr>
        <b/>
        <sz val="10"/>
        <color rgb="FFFF0000"/>
        <rFont val="Arial"/>
        <family val="2"/>
      </rPr>
      <t>over-accounted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</si>
  <si>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rPr>
        <b/>
        <sz val="10"/>
        <color rgb="FFFF0000"/>
        <rFont val="Arial"/>
        <family val="2"/>
      </rPr>
      <t>Reduce</t>
    </r>
    <r>
      <rPr>
        <sz val="10"/>
        <color rgb="FF00B050"/>
        <rFont val="Arial"/>
        <family val="2"/>
      </rPr>
      <t xml:space="preserve"> </t>
    </r>
    <r>
      <rPr>
        <sz val="10"/>
        <rFont val="Arial"/>
        <family val="2"/>
      </rPr>
      <t>both amounts declared as follows:</t>
    </r>
  </si>
  <si>
    <t>-X</t>
  </si>
  <si>
    <r>
      <rPr>
        <sz val="10"/>
        <rFont val="Arial"/>
        <family val="2"/>
      </rPr>
      <t xml:space="preserve">I have </t>
    </r>
    <r>
      <rPr>
        <b/>
        <sz val="10"/>
        <color indexed="30"/>
        <rFont val="Arial"/>
        <family val="2"/>
      </rPr>
      <t>under-stated</t>
    </r>
    <r>
      <rPr>
        <sz val="10"/>
        <color indexed="56"/>
        <rFont val="Arial"/>
        <family val="2"/>
      </rPr>
      <t xml:space="preserve"> </t>
    </r>
    <r>
      <rPr>
        <sz val="10"/>
        <rFont val="Arial"/>
        <family val="2"/>
      </rPr>
      <t xml:space="preserve">my Standard-rated Supplies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</si>
  <si>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t>Increase</t>
    </r>
    <r>
      <rPr>
        <sz val="10"/>
        <color indexed="56"/>
        <rFont val="Arial"/>
        <family val="2"/>
      </rPr>
      <t xml:space="preserve"> </t>
    </r>
    <r>
      <rPr>
        <sz val="10"/>
        <rFont val="Arial"/>
        <family val="2"/>
      </rPr>
      <t>both amounts declared as follows:</t>
    </r>
  </si>
  <si>
    <t>X</t>
  </si>
  <si>
    <r>
      <rPr>
        <sz val="10"/>
        <rFont val="Arial"/>
        <family val="2"/>
      </rPr>
      <t xml:space="preserve">I have </t>
    </r>
    <r>
      <rPr>
        <b/>
        <sz val="10"/>
        <color rgb="FFFF0000"/>
        <rFont val="Arial"/>
        <family val="2"/>
      </rPr>
      <t>over-stated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b/>
        <sz val="10"/>
        <color indexed="10"/>
        <rFont val="Arial"/>
        <family val="2"/>
      </rPr>
      <t xml:space="preserve"> </t>
    </r>
    <r>
      <rPr>
        <b/>
        <sz val="10"/>
        <color rgb="FFFF0000"/>
        <rFont val="Arial"/>
        <family val="2"/>
      </rPr>
      <t>over-claimed</t>
    </r>
    <r>
      <rPr>
        <b/>
        <sz val="10"/>
        <color indexed="10"/>
        <rFont val="Arial"/>
        <family val="2"/>
      </rPr>
      <t xml:space="preserve"> </t>
    </r>
    <r>
      <rPr>
        <sz val="10"/>
        <rFont val="Arial"/>
        <family val="2"/>
      </rPr>
      <t xml:space="preserve">Input Tax by </t>
    </r>
    <r>
      <rPr>
        <b/>
        <sz val="10"/>
        <rFont val="Arial"/>
        <family val="2"/>
      </rPr>
      <t>$X^</t>
    </r>
    <r>
      <rPr>
        <sz val="10"/>
        <rFont val="Arial"/>
        <family val="2"/>
      </rPr>
      <t>.</t>
    </r>
  </si>
  <si>
    <r>
      <rPr>
        <b/>
        <sz val="10"/>
        <color rgb="FFFF0000"/>
        <rFont val="Arial"/>
        <family val="2"/>
      </rPr>
      <t>Reduce</t>
    </r>
    <r>
      <rPr>
        <sz val="10"/>
        <color indexed="56"/>
        <rFont val="Arial"/>
        <family val="2"/>
      </rPr>
      <t xml:space="preserve"> </t>
    </r>
    <r>
      <rPr>
        <sz val="10"/>
        <rFont val="Arial"/>
        <family val="2"/>
      </rPr>
      <t xml:space="preserve">both amounts declared as follows: </t>
    </r>
  </si>
  <si>
    <r>
      <rPr>
        <sz val="10"/>
        <rFont val="Arial"/>
        <family val="2"/>
      </rPr>
      <t>I have</t>
    </r>
    <r>
      <rPr>
        <sz val="10"/>
        <color indexed="30"/>
        <rFont val="Arial"/>
        <family val="2"/>
      </rPr>
      <t xml:space="preserve"> </t>
    </r>
    <r>
      <rPr>
        <b/>
        <sz val="10"/>
        <color indexed="30"/>
        <rFont val="Arial"/>
        <family val="2"/>
      </rPr>
      <t>under-stated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under-claimed</t>
    </r>
    <r>
      <rPr>
        <sz val="10"/>
        <rFont val="Arial"/>
        <family val="2"/>
      </rPr>
      <t xml:space="preserve"> Input Tax by </t>
    </r>
    <r>
      <rPr>
        <b/>
        <sz val="10"/>
        <rFont val="Arial"/>
        <family val="2"/>
      </rPr>
      <t>$X^</t>
    </r>
    <r>
      <rPr>
        <sz val="10"/>
        <rFont val="Arial"/>
        <family val="2"/>
      </rPr>
      <t>.</t>
    </r>
  </si>
  <si>
    <r>
      <rPr>
        <b/>
        <sz val="10"/>
        <rFont val="Arial"/>
        <family val="2"/>
      </rPr>
      <t>I have</t>
    </r>
    <r>
      <rPr>
        <sz val="10"/>
        <rFont val="Arial"/>
        <family val="2"/>
      </rPr>
      <t xml:space="preserve"> </t>
    </r>
    <r>
      <rPr>
        <b/>
        <sz val="10"/>
        <color rgb="FFFF0000"/>
        <rFont val="Arial"/>
        <family val="2"/>
      </rPr>
      <t>over-stated</t>
    </r>
    <r>
      <rPr>
        <sz val="10"/>
        <rFont val="Arial"/>
        <family val="2"/>
      </rPr>
      <t xml:space="preserve"> my exempt supplies by </t>
    </r>
    <r>
      <rPr>
        <b/>
        <sz val="10"/>
        <rFont val="Arial"/>
        <family val="2"/>
      </rPr>
      <t>$500</t>
    </r>
    <r>
      <rPr>
        <sz val="10"/>
        <rFont val="Arial"/>
        <family val="2"/>
      </rPr>
      <t>.</t>
    </r>
  </si>
  <si>
    <r>
      <rPr>
        <b/>
        <sz val="10"/>
        <color rgb="FFFF0000"/>
        <rFont val="Arial"/>
        <family val="2"/>
      </rPr>
      <t>Reduce</t>
    </r>
    <r>
      <rPr>
        <sz val="10"/>
        <rFont val="Arial"/>
        <family val="2"/>
      </rPr>
      <t xml:space="preserve"> the amount declared as follows: </t>
    </r>
  </si>
  <si>
    <r>
      <t xml:space="preserve">I have </t>
    </r>
    <r>
      <rPr>
        <b/>
        <sz val="10"/>
        <color rgb="FF0066CC"/>
        <rFont val="Arial"/>
        <family val="2"/>
      </rPr>
      <t>under-stated</t>
    </r>
    <r>
      <rPr>
        <sz val="10"/>
        <rFont val="Arial"/>
        <family val="2"/>
      </rPr>
      <t xml:space="preserve"> my exempt supplies by </t>
    </r>
    <r>
      <rPr>
        <b/>
        <sz val="10"/>
        <rFont val="Arial"/>
        <family val="2"/>
      </rPr>
      <t>$600</t>
    </r>
    <r>
      <rPr>
        <sz val="10"/>
        <rFont val="Arial"/>
        <family val="2"/>
      </rPr>
      <t>.</t>
    </r>
  </si>
  <si>
    <r>
      <rPr>
        <b/>
        <sz val="10"/>
        <color rgb="FF0066CC"/>
        <rFont val="Arial"/>
        <family val="2"/>
      </rPr>
      <t>Increase</t>
    </r>
    <r>
      <rPr>
        <sz val="10"/>
        <rFont val="Arial"/>
        <family val="2"/>
      </rPr>
      <t xml:space="preserve"> the amount declared as follows:</t>
    </r>
  </si>
  <si>
    <t>^ $X refers to the GST error amount.</t>
  </si>
  <si>
    <t>(b)</t>
  </si>
  <si>
    <t>(c)</t>
  </si>
  <si>
    <r>
      <t>For recurring GST error(s) noted, please quantify the actual error amount(s) for the ACAP period and past affected prescribed accounting period(s). You may use a proxy to compute the</t>
    </r>
    <r>
      <rPr>
        <b/>
        <sz val="12"/>
        <rFont val="Arial"/>
        <family val="2"/>
      </rPr>
      <t xml:space="preserve"> additional tax payable</t>
    </r>
    <r>
      <rPr>
        <sz val="12"/>
        <rFont val="Arial"/>
        <family val="2"/>
      </rPr>
      <t xml:space="preserve"> for the past prescribed accounting periods for efficacy or business reasons but this is subject to Comptroller’s agreement. Please </t>
    </r>
    <r>
      <rPr>
        <u/>
        <sz val="12"/>
        <rFont val="Arial"/>
        <family val="2"/>
      </rPr>
      <t>clearly state</t>
    </r>
    <r>
      <rPr>
        <sz val="12"/>
        <rFont val="Arial"/>
        <family val="2"/>
      </rPr>
      <t xml:space="preserve"> your proxy basis, the reason why the proxy adopted is reasonable and </t>
    </r>
    <r>
      <rPr>
        <u/>
        <sz val="12"/>
        <rFont val="Arial"/>
        <family val="2"/>
      </rPr>
      <t>full quantification of the estimated errors</t>
    </r>
    <r>
      <rPr>
        <sz val="12"/>
        <rFont val="Arial"/>
        <family val="2"/>
      </rPr>
      <t xml:space="preserve"> in </t>
    </r>
    <r>
      <rPr>
        <b/>
        <sz val="12"/>
        <rFont val="Arial"/>
        <family val="2"/>
      </rPr>
      <t>Section 1.1 of Follow-up on Gaps and Errors.</t>
    </r>
    <r>
      <rPr>
        <sz val="12"/>
        <rFont val="Arial"/>
        <family val="2"/>
      </rPr>
      <t xml:space="preserve"> </t>
    </r>
  </si>
  <si>
    <t>(d)</t>
  </si>
  <si>
    <r>
      <t xml:space="preserve">For errors resulting in additional refunds, </t>
    </r>
    <r>
      <rPr>
        <u/>
        <sz val="12"/>
        <rFont val="Arial"/>
        <family val="2"/>
      </rPr>
      <t xml:space="preserve">no extrapolation is allowed </t>
    </r>
    <r>
      <rPr>
        <sz val="12"/>
        <rFont val="Arial"/>
        <family val="2"/>
      </rPr>
      <t xml:space="preserve">and you need to provide the actual quantification. In addition, please describe the work performed to ensure the claims are valid and are not made in the GST returns for </t>
    </r>
    <r>
      <rPr>
        <u/>
        <sz val="12"/>
        <rFont val="Arial"/>
        <family val="2"/>
      </rPr>
      <t>all</t>
    </r>
    <r>
      <rPr>
        <sz val="12"/>
        <rFont val="Arial"/>
        <family val="2"/>
      </rPr>
      <t xml:space="preserve"> the past prescribed accounting periods (e.g. what documents and records were reviewed by the Reviewer to confirm that no duplicate claims were made in other periods). All such claims must be substantiated with supporting documents, records and review work performed must be readily available for verification upon Comptroller's request.</t>
    </r>
  </si>
  <si>
    <t>(e)</t>
  </si>
  <si>
    <t>(f)</t>
  </si>
  <si>
    <r>
      <t xml:space="preserve">The total error amount will be automatically summed and reflected in </t>
    </r>
    <r>
      <rPr>
        <b/>
        <sz val="12"/>
        <rFont val="Arial"/>
        <family val="2"/>
      </rPr>
      <t>Section 1.1.</t>
    </r>
  </si>
  <si>
    <t>(g)</t>
  </si>
  <si>
    <t>Please also take note of the approach to rectify the following errors:</t>
  </si>
  <si>
    <t>Nature of error</t>
  </si>
  <si>
    <t>Approach</t>
  </si>
  <si>
    <t>Wrongly charged and collected GST on supplies that qualify for zero-rating.</t>
  </si>
  <si>
    <r>
      <t xml:space="preserve">You could only make an adjustment to reduce your supplies and output tax in the current GST return (instead of the affected return) after you have issued credit note to rectify the error </t>
    </r>
    <r>
      <rPr>
        <u/>
        <sz val="12"/>
        <rFont val="Arial"/>
        <family val="2"/>
      </rPr>
      <t>and</t>
    </r>
    <r>
      <rPr>
        <sz val="12"/>
        <rFont val="Arial"/>
        <family val="2"/>
      </rPr>
      <t xml:space="preserve"> refunded the GST wrongly collected to your customer within the statutory time limit. </t>
    </r>
  </si>
  <si>
    <t>Omitted to claim input tax on purchases that satisfy the conditions of claiming input tax.</t>
  </si>
  <si>
    <t>Other than ascertaining no such GST claims were made in other prescribed accounting periods, you should also review if the amount of GST of the expenses were included as deductibles in your Income Tax computation. If so, you must follow-up with the Income Tax officer immediately when you make a disclosure to claim the input tax.</t>
  </si>
  <si>
    <t>Please refrain from changing the print setting or column width unless it affects the error quantification. If the space is insufficient for your input, you may wish to continue in the next row or provide the information in the table at the end of this worksheet.</t>
  </si>
  <si>
    <t>Annex 5. Follow-up on Gaps and Errors - Section 1.1: Disclosure of Gaps and Errors</t>
  </si>
  <si>
    <t xml:space="preserve">Name of Business: </t>
  </si>
  <si>
    <t xml:space="preserve">UEN/ GST Registration No: </t>
  </si>
  <si>
    <t>ACAP Report original due date:</t>
  </si>
  <si>
    <t>Report submission date:</t>
  </si>
  <si>
    <t xml:space="preserve">Tick box </t>
  </si>
  <si>
    <t>Not applicable</t>
  </si>
  <si>
    <t>Actual</t>
  </si>
  <si>
    <t xml:space="preserve">Estimated (State method and basis why it is reasonable): </t>
  </si>
  <si>
    <t>The boxes which are coloured in light yellow are compulsory fields for you to complete, if applicable.</t>
  </si>
  <si>
    <t>I have adhered to the rules on 'How to complete Annex 5' for the purpose of quantification of errors and understand that any non-adherence to the rules on the quantification of errors may void my ACAP status application.</t>
  </si>
  <si>
    <t>Total errors quantified</t>
  </si>
  <si>
    <t>Not for print</t>
  </si>
  <si>
    <t>Error note No:</t>
  </si>
  <si>
    <t>Nature of error/ gap</t>
  </si>
  <si>
    <t xml:space="preserve">Details of error </t>
  </si>
  <si>
    <t>Reason for occurrence of error/gap</t>
  </si>
  <si>
    <t>Follow-up action and implementation date</t>
  </si>
  <si>
    <t>Basis of error quantification</t>
  </si>
  <si>
    <t xml:space="preserve">GST amount/ Error amount excluding GST (%) </t>
  </si>
  <si>
    <t>Specify the nature of error/ gap.</t>
  </si>
  <si>
    <t>Provide more details including:    
a) Periods involved. 
b) Whether recurring or one-off. For one-off errors, please explain how you arrived at this observation.    
c) Review performed to ensure claim is valid (if applicable).
d) Reasons why the rate of GST computed on the error amount is not at the prevailing GST rate of the relevant prescribed accounting period.</t>
  </si>
  <si>
    <t>Provide reasons how the error occurred</t>
  </si>
  <si>
    <t>Details of controls put in place / that will be put in place to prevent recurrence of similar error(s) and implementation date</t>
  </si>
  <si>
    <t>a) Basis of error quantification (i.e. Actual/ Estimated).
b) Method of estimation for past periods and basis why it is reasonable.^
^ Note the estimation method is subject to IRAS' consideration and approval.</t>
  </si>
  <si>
    <r>
      <t xml:space="preserve">
Proceed to key in the error amount in Section 1.2.  
</t>
    </r>
    <r>
      <rPr>
        <b/>
        <i/>
        <sz val="8"/>
        <color rgb="FFFF0000"/>
        <rFont val="Arial Narrow"/>
        <family val="2"/>
      </rPr>
      <t>Do not fill up these 2 columns as they will be auto-populated based on what you have keyed in Section 1.2.</t>
    </r>
    <r>
      <rPr>
        <b/>
        <i/>
        <sz val="8"/>
        <color rgb="FF0066CC"/>
        <rFont val="Arial Narrow"/>
        <family val="2"/>
      </rPr>
      <t xml:space="preserve">
Prevailing rate * Error amount excluding GST should be equal to the GST amount in error. Otherwise, please explain the basis.</t>
    </r>
  </si>
  <si>
    <t>[A]</t>
  </si>
  <si>
    <t>Standard-rated Supplies and Output Tax</t>
  </si>
  <si>
    <t>A1</t>
  </si>
  <si>
    <t>A2</t>
  </si>
  <si>
    <t>A3</t>
  </si>
  <si>
    <t>A4</t>
  </si>
  <si>
    <t>A5</t>
  </si>
  <si>
    <t>A6</t>
  </si>
  <si>
    <t>A7</t>
  </si>
  <si>
    <t>A8</t>
  </si>
  <si>
    <t>A9</t>
  </si>
  <si>
    <t>A10</t>
  </si>
  <si>
    <t>A11</t>
  </si>
  <si>
    <t>A12</t>
  </si>
  <si>
    <t>A13</t>
  </si>
  <si>
    <t>A14</t>
  </si>
  <si>
    <t>A15</t>
  </si>
  <si>
    <t>[B]</t>
  </si>
  <si>
    <t>Zero-rated Supplies</t>
  </si>
  <si>
    <t>B1</t>
  </si>
  <si>
    <t>B2</t>
  </si>
  <si>
    <t>B3</t>
  </si>
  <si>
    <t>B4</t>
  </si>
  <si>
    <t>B5</t>
  </si>
  <si>
    <t>B6</t>
  </si>
  <si>
    <t>B7</t>
  </si>
  <si>
    <t>B8</t>
  </si>
  <si>
    <t>B9</t>
  </si>
  <si>
    <t>B10</t>
  </si>
  <si>
    <t>[C]</t>
  </si>
  <si>
    <t>Exempt Supplies</t>
  </si>
  <si>
    <t>C1</t>
  </si>
  <si>
    <t>C2</t>
  </si>
  <si>
    <t>C3</t>
  </si>
  <si>
    <t>C4</t>
  </si>
  <si>
    <t>C5</t>
  </si>
  <si>
    <t>C6</t>
  </si>
  <si>
    <t>C7</t>
  </si>
  <si>
    <t>C8</t>
  </si>
  <si>
    <t>C9</t>
  </si>
  <si>
    <t>C10</t>
  </si>
  <si>
    <t>[D]</t>
  </si>
  <si>
    <t>Taxable Purchases and Input Tax and Refunds Claimed  (on Local Purchases, Imports with GST Paid, Tourist Refund Scheme and Bad Debt Relief)</t>
  </si>
  <si>
    <t>D1</t>
  </si>
  <si>
    <t>D2</t>
  </si>
  <si>
    <t>D3</t>
  </si>
  <si>
    <t>D4</t>
  </si>
  <si>
    <t>D5</t>
  </si>
  <si>
    <t>D6</t>
  </si>
  <si>
    <t>D7</t>
  </si>
  <si>
    <t>D8</t>
  </si>
  <si>
    <t>D9</t>
  </si>
  <si>
    <t>D10</t>
  </si>
  <si>
    <t>D11</t>
  </si>
  <si>
    <t>D12</t>
  </si>
  <si>
    <t>D13</t>
  </si>
  <si>
    <t>D14</t>
  </si>
  <si>
    <t>D15</t>
  </si>
  <si>
    <t>[E]</t>
  </si>
  <si>
    <t>Imports with GST Suspended (e.g. under MES) or with GST Deferred (under IGDS)</t>
  </si>
  <si>
    <t>E1</t>
  </si>
  <si>
    <t>E2</t>
  </si>
  <si>
    <t>E3</t>
  </si>
  <si>
    <t>E4</t>
  </si>
  <si>
    <t>E5</t>
  </si>
  <si>
    <t>E6</t>
  </si>
  <si>
    <t>E7</t>
  </si>
  <si>
    <t>E8</t>
  </si>
  <si>
    <t>E9</t>
  </si>
  <si>
    <t>E10</t>
  </si>
  <si>
    <t>[A] - [D]</t>
  </si>
  <si>
    <t>Total</t>
  </si>
  <si>
    <t>If the space provided above for each error note no. is insufficient, you may wish to provide the information below:</t>
  </si>
  <si>
    <t xml:space="preserve">Error note no. </t>
  </si>
  <si>
    <t>Additional information/ Remarks</t>
  </si>
  <si>
    <t>Annex 5. Follow-up on Gaps and Errors - Section 1.2. Disclosure of Gaps and Errors</t>
  </si>
  <si>
    <t xml:space="preserve">UEN/ GST Registration Number: </t>
  </si>
  <si>
    <t>The boxes which are coloured in light yellow are compulsory fields for you to complete, if applicable. Please refer to "How to complete Annex 5" for an example of how to complete this Appendix.</t>
  </si>
  <si>
    <t>Quantification by nature of error</t>
  </si>
  <si>
    <r>
      <t xml:space="preserve">Nature of error 
</t>
    </r>
    <r>
      <rPr>
        <b/>
        <i/>
        <sz val="10"/>
        <color rgb="FFFF0000"/>
        <rFont val="Arial"/>
        <family val="2"/>
      </rPr>
      <t>(Do not fill up this column as auto-populated from 
Section 1.1)</t>
    </r>
  </si>
  <si>
    <t>Start date of period</t>
  </si>
  <si>
    <t>End date of period</t>
  </si>
  <si>
    <t>Reasonableness check</t>
  </si>
  <si>
    <t>% of output tax/standard-rated supplies</t>
  </si>
  <si>
    <t>% of input tax/taxable purchases</t>
  </si>
  <si>
    <t>(If the percentage reflected is not the applicable GST rate, please ensure the reasons of the listed errors is clearly reflected in Annex 5 (Section 1.1).</t>
  </si>
  <si>
    <t>Confirmation</t>
  </si>
  <si>
    <t>(Please select from drop down list)</t>
  </si>
  <si>
    <t>Yes</t>
  </si>
  <si>
    <t>No</t>
  </si>
  <si>
    <t xml:space="preserve">Not applicable </t>
  </si>
  <si>
    <t>Annex 5. Follow-up on Gaps and Errors - Section 1.3. Disclosure of Gaps and Errors (breakdown of errors by prescribed accounting period)</t>
  </si>
  <si>
    <t>Start date of prescribed accounting period</t>
  </si>
  <si>
    <t>End date of prescribed accounting period</t>
  </si>
  <si>
    <t>Additional tax payable (net refund position for time-barred periods will not be considered)</t>
  </si>
  <si>
    <t>Total additional payable(across periods)</t>
  </si>
  <si>
    <t>Annex 5. Follow-up on Gaps and Errors - Section 2: ACAP – Application of ASK Administrative Concessions</t>
  </si>
  <si>
    <t>Important Notes:</t>
  </si>
  <si>
    <t>This form may take 10 minutes to complete.</t>
  </si>
  <si>
    <t>Read the following carefully before completing the sections in the current template below:</t>
  </si>
  <si>
    <t xml:space="preserve">(i) You may adopt the following administrative concessions if your errors fall within the scenarios described and that the conditions (if any) specified are satisfied. There is no need to seek IRAS' approval to enjoy any of these administrative concessions. Unless otherwise stated, the administrative concessions will only apply to past errors and businesses are required to take remedial actions to prevent recurrence of the errors. </t>
  </si>
  <si>
    <t xml:space="preserve">(iii) In the event that IRAS discovers that a business has wrongly applied or abused any administrative concession or made a false or incorrect declaration or failed to take remedial actions, enforcement actions (such as the recovery of tax and the imposition of penalties) may be taken against the business. </t>
  </si>
  <si>
    <t xml:space="preserve">(iv) Please submit this form to IRAS if your error(s) fall within the scenarios described.   </t>
  </si>
  <si>
    <t>Instructions</t>
  </si>
  <si>
    <t>Overview of administrative concession scenarios:</t>
  </si>
  <si>
    <t>Group</t>
  </si>
  <si>
    <t>Category</t>
  </si>
  <si>
    <t>Description</t>
  </si>
  <si>
    <t>A</t>
  </si>
  <si>
    <t>Tax invoices and credit notes issued</t>
  </si>
  <si>
    <t>Errors relating to contents of documents</t>
  </si>
  <si>
    <t>B</t>
  </si>
  <si>
    <t>Standard-rated supplies</t>
  </si>
  <si>
    <t>Errors relating to value of supply and/or output tax (e.g. wrong currency exchange rates, computational errors, deemed supplies)</t>
  </si>
  <si>
    <t>C</t>
  </si>
  <si>
    <t>Zero-rated supplies</t>
  </si>
  <si>
    <t>Errors relating to zero-rated supplies (e.g. over/understatement of values)</t>
  </si>
  <si>
    <t>D</t>
  </si>
  <si>
    <t>Exempt and out-of-scope supplies</t>
  </si>
  <si>
    <t>Errors relating to exempt and out-of-scope supplies (e.g. over/understatement of values)</t>
  </si>
  <si>
    <t>E</t>
  </si>
  <si>
    <t>Purchases</t>
  </si>
  <si>
    <t>Errors relating to purchases (e.g. wrong currency exchange rates, non-taxable purchases reported as taxable purchases)</t>
  </si>
  <si>
    <t>F</t>
  </si>
  <si>
    <t>Errors relating to imports (e.g. over/understatement of values, reporting based on invoice date instead of permit date)</t>
  </si>
  <si>
    <t>G</t>
  </si>
  <si>
    <t>Others</t>
  </si>
  <si>
    <t>Errors relating to time of supply, primary documents etc.</t>
  </si>
  <si>
    <t>(Please do not delete any rows or columns to avoid deleting the built-in functions.)</t>
  </si>
  <si>
    <t>Name of Business</t>
  </si>
  <si>
    <t>UEN/ GST Registration Number</t>
  </si>
  <si>
    <t>ACAP Period</t>
  </si>
  <si>
    <t>TO</t>
  </si>
  <si>
    <t>dd/mm/yyyy</t>
  </si>
  <si>
    <t>Accounting period of GST Return(s) selected for review</t>
  </si>
  <si>
    <t>Description of error (Scenario)</t>
  </si>
  <si>
    <t>Administrative Concession</t>
  </si>
  <si>
    <t>Is ASK administrative concession adopted?</t>
  </si>
  <si>
    <t>Quantification of error 
(Refer to the above 'Instructions' before completing)</t>
  </si>
  <si>
    <t>You need not amend or replace the incomplete invoice. However, you must provide a revised invoice if requested by your customer.</t>
  </si>
  <si>
    <t>--Please select--</t>
  </si>
  <si>
    <t>Invoice(s) issued in foreign currency without one or more of the following details required under regulation 11 of the GST (General) Regulations:
a) Singapore dollars equivalent of the total amount payable excluding GST, 
b) Singapore dollars equivalent of the total GST chargeable; or
c) Singapore dollars equivalent of the total amount payable including GST.</t>
  </si>
  <si>
    <t xml:space="preserve">You need not amend or replace the incomplete invoice provided that you satisfy the following conditions: 
a) the exchange rate that you have used to convert the foreign currency into Singapore dollars is shown on the invoice; or
b) the GST chargeable in Singapore dollars is shown on the invoice. 
Otherwise, you must issue a revised invoice. 
</t>
  </si>
  <si>
    <t>Credit notes issued without one or more of the following particulars:
i) date of the invoice for which the credit is given;
ii) identifying number of the invoice for which the credit is given; and/or
iii) reasons for the credit given.</t>
  </si>
  <si>
    <t xml:space="preserve">Credit note(s) issued in foreign currency without one or more of the following details as required by IRAS:
a) Singapore dollars equivalent of the total amount payable excluding GST, 
b) Singapore dollars equivalent of the total GST chargeable; or
c) Singapore dollars equivalent of the total amount payable including GST.
</t>
  </si>
  <si>
    <t xml:space="preserve">You need not amend or replace the incomplete credit note provided that you satisfy the following conditions: 
a) the exchange rate that you have used to convert the foreign currency into Singapore dollars is shown on the credit note; or
b) the GST credited in Singapore dollars is shown on the credit note. 
Otherwise, you should issue a revised credit note. </t>
  </si>
  <si>
    <t xml:space="preserve">The value of output tax reported in the GST returns differs from the GST amount shown on the invoices and/or credit notes issued to customers due to: 
i) rounding differences (in cents) where the GST computed by the accounting system differs from the invoicing system; or
ii) different currency exchange rates are used (including the number of decimal places used e.g. 1.4453 vs 1.445) for the accounting system and the invoicing system; or
iii) different currency exchange rates are used for the accounting/invoicing systems and for GST reporting purposes. </t>
  </si>
  <si>
    <t>The value of standard-rated supplies was derived by re-grossing the value of output tax instead of aggregating the values before GST as shown on the invoices.</t>
  </si>
  <si>
    <t>The value of standard-rated supplies and output tax were reported late. 
For example, not reporting non-refundable advance payment/deposit at the time when such a payment was received. Instead, the payment was reported later - when an invoice was issued. According to the time of supply rules, a supply and its output tax has to be reported based on the earlier of receipt of payment or the issue of an invoice. Hence, the advance payment/deposit and the corresponding output tax ought to have been reported when it was received.</t>
  </si>
  <si>
    <t>Discounts or rebates received from suppliers for purchases made were reported as increments to the value of standard-rated supplies and output tax instead of reductions to taxable purchases and input tax.</t>
  </si>
  <si>
    <t>Deemed supplies (e.g. gifts, business goods put to private use) omitted</t>
  </si>
  <si>
    <t xml:space="preserve">Please provide quantification </t>
  </si>
  <si>
    <t>Claim for bad debt relief reported as a reduction to the value of standard-rated supplies and output tax instead of adding the GST claimed as input tax in Box 7.</t>
  </si>
  <si>
    <t>Vehicle number not indicated on export permit for exports via land as the number is not known at the point of export permit declaration</t>
  </si>
  <si>
    <t>[This concession has been deleted as it has been published in the e-Tax Guide, "GST: Guide on Export" applicable to all GST-registered businesses.]</t>
  </si>
  <si>
    <t>Zero-rated supplies wrongly reported based on import permit values instead of export permit values</t>
  </si>
  <si>
    <t xml:space="preserve">Omitted to report export of goods not supported by sales (at the point of export) as zero-rated supplies
For example, goods are exported to warehouse located outside Singapore for storage purposes without change of title/ ownership of the goods
</t>
  </si>
  <si>
    <t>Zero-rated supplies wrongly treated as out-of-scope supplies or exempt supplies</t>
  </si>
  <si>
    <t>Exempt supplies were wrongly reported as zero-rated supplies or out-of-scope supplies</t>
  </si>
  <si>
    <t xml:space="preserve">Out-of-scope components of airfare (e.g. overseas airport tax) were wrongly reported as taxable purchases </t>
  </si>
  <si>
    <t>You need not amend your past GST returns.
If you are unable to segregate the out-of-scope components from the airfare, you may continue to report the entire value of the airfare as your taxable purchases.</t>
  </si>
  <si>
    <t xml:space="preserve">Out-of-scope purchases (e.g. purchases made from non-GST registered suppliers, purchases where goods were delivered outside Singapore) were wrongly reported as taxable purchases. </t>
  </si>
  <si>
    <t>Omitted to report zero-rated purchases (e.g. air ticket expenses, overseas call charges) as taxable purchases.</t>
  </si>
  <si>
    <t>Discounts or rebates given to customers for supplies made to them were reported as increments to the value of taxable purchases and input tax instead of reductions to standard-rated supplies and output tax</t>
  </si>
  <si>
    <t>Claimed input tax based on your own in-house exchange rate(s) instead of the exchange rate(s) stated in the suppliers' tax invoices issued in foreign currency</t>
  </si>
  <si>
    <t>Claimed disallowed input tax on family benefits given to employees (e.g. expenses incurred for guest of each employee for company event)</t>
  </si>
  <si>
    <t>Please provide quantification</t>
  </si>
  <si>
    <t xml:space="preserve">You need not amend your past GST returns. </t>
  </si>
  <si>
    <t xml:space="preserve">Claimed input tax on a foreign currency denominated tax invoice based on the supplier's exchange rate where the tax invoice shows this exchange rate but not the Singapore dollars equivalent of the total GST chargeable.
</t>
  </si>
  <si>
    <t>You need not amend your past GST returns or ask your supplier to reissue the tax invoice if you had claimed the input tax based on the supplier's exchange rate shown on the invoice.</t>
  </si>
  <si>
    <t>E11</t>
  </si>
  <si>
    <t>The value of input tax claimed in the GST returns differs from the GST amount shown on the invoices and/or credit notes received from the supplier due to rounding differences (in cents) where:
i) the GST computed by your accounting system differs from the supplier's tax invoice due to the number of decimal places used (e.g. your accounting system computes the GST amount based on 4 decimal places whereas the GST amount shown on the supplier's tax invoice is computed based on 2 decimal places); or
ii) the GST computed by your accounting system is based on each line item whereas the GST amount shown on the supplier's tax invoice is computed based on the sum of all line items or vice versa.</t>
  </si>
  <si>
    <t>Imports (MES)</t>
  </si>
  <si>
    <t>F1</t>
  </si>
  <si>
    <t>F2</t>
  </si>
  <si>
    <t>Value of MES imports wrongly reported based on import processing date/ goods receipt date/ supplier's invoice date instead of permit date</t>
  </si>
  <si>
    <t>F3</t>
  </si>
  <si>
    <t xml:space="preserve">You need not amend your past GST returns provided you are able to reconcile the under/over stated value of imports. 
</t>
  </si>
  <si>
    <t>F4</t>
  </si>
  <si>
    <t>You need not amend your past GST returns if the reporting date is not more than 6 months from the permit date.</t>
  </si>
  <si>
    <t>G1</t>
  </si>
  <si>
    <t>Name of taxable person not stated in full on documents such as import permit, export permit, shipping documents and supplier’s tax invoice</t>
  </si>
  <si>
    <t>G2</t>
  </si>
  <si>
    <t>G3</t>
  </si>
  <si>
    <r>
      <t>Section 33A agent</t>
    </r>
    <r>
      <rPr>
        <sz val="12"/>
        <rFont val="Arial"/>
        <family val="2"/>
      </rPr>
      <t xml:space="preserve">
You are acting in the capacity of a section 33A agent to import goods on behalf of overseas principals and you have omitted to report the value of goods re-exported to the overseas principal(s)
</t>
    </r>
  </si>
  <si>
    <t>G4</t>
  </si>
  <si>
    <r>
      <t xml:space="preserve">Group or divisional GST registration </t>
    </r>
    <r>
      <rPr>
        <sz val="12"/>
        <rFont val="Arial"/>
        <family val="2"/>
      </rPr>
      <t xml:space="preserve">
Member of GST group or division incorrectly charged output tax and claimed input tax on intra-group/ inter-division supplies 
</t>
    </r>
  </si>
  <si>
    <t>G5</t>
  </si>
  <si>
    <t>You need not amend your past GST returns.</t>
  </si>
  <si>
    <t>G6</t>
  </si>
  <si>
    <t xml:space="preserve">Incorrect reporting of the total value of output tax due (Box 6) and input tax and refunds claimed (Box 7) in the GST returns by dropping off the cents. 
E.g. Value of output tax of $2,001.96 reported as $2,001.00.
</t>
  </si>
  <si>
    <t>G7</t>
  </si>
  <si>
    <t xml:space="preserve">The value of standard-rated supplies and zero-rated supplies reported in the GST returns differ from the amount shown on the invoices and/or credit notes issued to customers due to: 
i) rounding differences (in cents) where the value of supplies computed by the accounting system differs from the invoicing system; or        
ii) different currency exchange rates are used for the accounting system and the invoicing system; or
iii) different currency exchange rates are used for the accounting/invoicing systems and for GST reporting purposes. 
Common examples of (ii) and (iii) include:
- you used different decimal places in your accounting system, invoicing system or for GST reporting purpose (e.g. 1.4453 is used in the accounting system and 1.445 is used in invoicing system)
-	 you used exchange rate extracted at different frequencies for the various systems maintained (e.g. daily rate for accounting/ invoicing system and monthly rate for GST reporting) </t>
  </si>
  <si>
    <t>This concession only applies if there is no corresponding output tax error. For errors under the same scenario involving GST, please refer to ASK concession B1 and quantify the standard-rated supplies error, if required.
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standard-rated and/or zero-rated supplies.
However, you should make system changes at the next available opportunity to eliminate such discrepancies.
Otherwise, you are required to disclose the error to the Comptroller in Section 1 of the template, and rectify the errors by correcting the value of standard-rated supplies, zero-rated supplies and allowable input tax for the last 5 years.</t>
  </si>
  <si>
    <r>
      <t>Declaration by authorised personnel</t>
    </r>
    <r>
      <rPr>
        <b/>
        <vertAlign val="superscript"/>
        <sz val="16"/>
        <rFont val="Arial"/>
        <family val="2"/>
      </rPr>
      <t>1</t>
    </r>
  </si>
  <si>
    <t xml:space="preserve">I, (Dr/Mr/Mdm/Ms) </t>
  </si>
  <si>
    <t xml:space="preserve"> (NRIC/ Fin/ Passport No.)</t>
  </si>
  <si>
    <t>declare that I have satisfied all the conditions</t>
  </si>
  <si>
    <t>(Full Name of signatory)</t>
  </si>
  <si>
    <t>I am aware that penalties may be imposed for the submission of an incorrect form and/or provision of false information to the Comptroller of GST.</t>
  </si>
  <si>
    <t xml:space="preserve">Signature:     </t>
  </si>
  <si>
    <t>Designation</t>
  </si>
  <si>
    <t>Date</t>
  </si>
  <si>
    <t>[1] The authorised personnel refers to:</t>
  </si>
  <si>
    <t>Type of business</t>
  </si>
  <si>
    <t>Authorised signatory</t>
  </si>
  <si>
    <t>Limited company</t>
  </si>
  <si>
    <t>A director</t>
  </si>
  <si>
    <t>Partnership (including LP and LLP)</t>
  </si>
  <si>
    <t>A partner</t>
  </si>
  <si>
    <t>Sole-proprietorship business</t>
  </si>
  <si>
    <t>The sole-proprietor</t>
  </si>
  <si>
    <t>Unincorporated body</t>
  </si>
  <si>
    <t>An official such as a secretary, trustee or authorised official</t>
  </si>
  <si>
    <t>Annex 5. Follow-up on Gaps and Errors
Section 3. Technical clarification/ Areas for concurrence to highlight to Comptroller for clarification</t>
  </si>
  <si>
    <t/>
  </si>
  <si>
    <t>Tax Reference Number</t>
  </si>
  <si>
    <t>No.</t>
  </si>
  <si>
    <t>Description of issue</t>
  </si>
  <si>
    <t>Treatment applied by the business</t>
  </si>
  <si>
    <t>Interpretation by ACAP Reviewer and accepted by the business</t>
  </si>
  <si>
    <r>
      <t xml:space="preserve">All errors must be quantified before submitting this disclosure.  Please </t>
    </r>
    <r>
      <rPr>
        <u/>
        <sz val="12"/>
        <rFont val="Arial"/>
        <family val="2"/>
      </rPr>
      <t>do not</t>
    </r>
    <r>
      <rPr>
        <sz val="12"/>
        <rFont val="Arial"/>
        <family val="2"/>
      </rPr>
      <t xml:space="preserve"> request for waiver to quantify errors </t>
    </r>
    <r>
      <rPr>
        <b/>
        <sz val="12"/>
        <rFont val="Arial"/>
        <family val="2"/>
      </rPr>
      <t>with GST impact</t>
    </r>
    <r>
      <rPr>
        <sz val="12"/>
        <rFont val="Arial"/>
        <family val="2"/>
      </rPr>
      <t xml:space="preserve"> unless the errors satisfy the conditions under the ASK Administrative Concessions (refer to Section 2). </t>
    </r>
  </si>
  <si>
    <r>
      <t xml:space="preserve">Please proceed to complete </t>
    </r>
    <r>
      <rPr>
        <b/>
        <sz val="12"/>
        <rFont val="Arial"/>
        <family val="2"/>
      </rPr>
      <t xml:space="preserve">Section 1.2 of Follow-up on Gaps and Errors </t>
    </r>
    <r>
      <rPr>
        <sz val="12"/>
        <rFont val="Arial"/>
        <family val="2"/>
      </rPr>
      <t xml:space="preserve">for errors made in all prescribed accounting periods. The error amount may be consolidated and disclosed on a yearly basis (i.e. financial year, tax year or calendar year) in </t>
    </r>
    <r>
      <rPr>
        <b/>
        <sz val="12"/>
        <rFont val="Arial"/>
        <family val="2"/>
      </rPr>
      <t xml:space="preserve">Section 1.2 of Follow-up on Gaps and Errors. </t>
    </r>
    <r>
      <rPr>
        <sz val="12"/>
        <rFont val="Arial"/>
        <family val="2"/>
      </rPr>
      <t xml:space="preserve">Where the affected prescribed accounting period(s) is/are already time-barred at the time of ACAP Report submission, please provide the detailed breakdown of error quantification (by each prescribed accounting period) in Section 1.3. 
</t>
    </r>
    <r>
      <rPr>
        <i/>
        <sz val="10"/>
        <rFont val="Arial"/>
        <family val="2"/>
      </rPr>
      <t>* ACAP Applicant is required to quantify and adjust for errors that resulted in additional tax payable (if any) for any prescribed accounting period within past 5 years from the original submission due date of the ACAP Report.</t>
    </r>
  </si>
  <si>
    <t xml:space="preserve">Where the above quantifications include errors made in prescribed accounting period(s) that is/are already time-barred at the time of report submission, I have provided the detailed breakdown (by prescribed accounting period) in Section 1.3 as required. </t>
  </si>
  <si>
    <t>(ii) The scenarios listed are not exhaustive. For scenarios not covered in the guide or other publications issued by IRAS (e.g. other GST guides or Practice Notes), businesses are advised to write to IRAS, providing full details of the errors. It is not necessary to write in for situations already covered in IRAS’ publications.</t>
  </si>
  <si>
    <r>
      <t xml:space="preserve">(a) For </t>
    </r>
    <r>
      <rPr>
        <b/>
        <sz val="14"/>
        <rFont val="Arial"/>
        <family val="2"/>
      </rPr>
      <t>G2</t>
    </r>
    <r>
      <rPr>
        <sz val="14"/>
        <rFont val="Arial"/>
        <family val="2"/>
      </rPr>
      <t xml:space="preserve"> and </t>
    </r>
    <r>
      <rPr>
        <b/>
        <sz val="14"/>
        <rFont val="Arial"/>
        <family val="2"/>
      </rPr>
      <t>G3</t>
    </r>
    <r>
      <rPr>
        <sz val="14"/>
        <rFont val="Arial"/>
        <family val="2"/>
      </rPr>
      <t xml:space="preserve">, you should declare the values quantified for a most representative 3-month period in this form if you avail to these administrative concessions.
(b) For </t>
    </r>
    <r>
      <rPr>
        <b/>
        <sz val="14"/>
        <rFont val="Arial"/>
        <family val="2"/>
      </rPr>
      <t>B1, E5</t>
    </r>
    <r>
      <rPr>
        <sz val="14"/>
        <rFont val="Arial"/>
        <family val="2"/>
      </rPr>
      <t xml:space="preserve"> and </t>
    </r>
    <r>
      <rPr>
        <b/>
        <sz val="14"/>
        <rFont val="Arial"/>
        <family val="2"/>
      </rPr>
      <t>E11</t>
    </r>
    <r>
      <rPr>
        <sz val="14"/>
        <rFont val="Arial"/>
        <family val="2"/>
      </rPr>
      <t xml:space="preserve">, you only need to declare the values quantified for a most representative 3-month period in this form if the quantification shows that you have over-accounted output tax or under-claimed input tax and you do not wish to claim the amount of output tax over-accounted or input tax under-claimed. Otherwise, please disclose in the Section 1 of this template. In addition, please provide the follow-up action to prevent recurrence and implementation date. 
(c) For </t>
    </r>
    <r>
      <rPr>
        <b/>
        <sz val="14"/>
        <rFont val="Arial"/>
        <family val="2"/>
      </rPr>
      <t>B5</t>
    </r>
    <r>
      <rPr>
        <sz val="14"/>
        <rFont val="Arial"/>
        <family val="2"/>
      </rPr>
      <t xml:space="preserve"> and </t>
    </r>
    <r>
      <rPr>
        <b/>
        <sz val="14"/>
        <rFont val="Arial"/>
        <family val="2"/>
      </rPr>
      <t>E6</t>
    </r>
    <r>
      <rPr>
        <sz val="14"/>
        <rFont val="Arial"/>
        <family val="2"/>
      </rPr>
      <t xml:space="preserve">, you should declare the errors in this section of the template and Section 1 of this template. 
(d) For </t>
    </r>
    <r>
      <rPr>
        <b/>
        <sz val="14"/>
        <rFont val="Arial"/>
        <family val="2"/>
      </rPr>
      <t xml:space="preserve">B4, C2, C3, C6, D1, D2, D3, E4, G4 </t>
    </r>
    <r>
      <rPr>
        <sz val="14"/>
        <rFont val="Arial"/>
        <family val="2"/>
      </rPr>
      <t xml:space="preserve">and </t>
    </r>
    <r>
      <rPr>
        <b/>
        <sz val="14"/>
        <rFont val="Arial"/>
        <family val="2"/>
      </rPr>
      <t>G7</t>
    </r>
    <r>
      <rPr>
        <sz val="14"/>
        <rFont val="Arial"/>
        <family val="2"/>
      </rPr>
      <t>, the concessions are applicable if you are a fully taxable person. For partially exempt business, the concessions will apply only if you meet the specified conditions. 
(e) For all other errors not listed in this form or do not meet the conditions specified for each administrative concession scenario, please disclose the errors in Section 1 of this template.</t>
    </r>
  </si>
  <si>
    <t>Imports (MES and Non-MES)</t>
  </si>
  <si>
    <t>Invoice(s) issued without one or more of the following details required under regulation 11 of the GST (General) Regulations:
a) The words “tax invoice”;
b) Name of customer;
c) Address of customer;
(f) Total amount payable excluding before GST; 
(g) GST rate
(h) Total amount payable including GST. 
And/or
Simplified invoice(s) issued without the following detail required under regulation 13 of the GST(General) Regulations:
(i) Total amount payable including GST 
(ii) Address of supplier
(iii) GST registration number of supplier
Where (i) is not shown on the simplified invoice(s), the GST amount is shown separately.</t>
  </si>
  <si>
    <t xml:space="preserve">Please specify what are the omitted details, follow-up action to prevent recurrence of error and implementation date. </t>
  </si>
  <si>
    <t>You need not amend or replace the incomplete credit note. Moving forward, you are required to show the date, identifying number of the invoice and reasons for the credit given on the credit note. If you are unable to show the date and the identifying number of the invoice (e.g. because returned goods cannot be identified with a particular tax invoice), you must be able to satisfy the Comptroller of GST by other means that you have accounted for GST on the original supply.
You should, however, provide a revised credit note if requested by your customer.
You can reduce the value of your standard-rated supplies and output tax if you can show that:
a) you have accounted for output tax based on the original value of the invoice in your GST return; and
b) the credit is given to your customer for a valid purpose (e.g. discount given, goods returned). Credit notes issued to cancel sales due to bad debts are not valid for GST purposes. Instead, you can claim for bad debt relief by including the claim in Box 7 (input tax and refunds claimed) and Box 11 (Total value of bad debt relief claims and/or refund for reverse charge transactions) of your GST return if you meet the conditions for bad debt relief.</t>
  </si>
  <si>
    <r>
      <rPr>
        <sz val="12"/>
        <rFont val="Arial"/>
        <family val="2"/>
      </rPr>
      <t xml:space="preserve">1. For rounding differences in i), you need not amend your past GST returns and may continue with your current reporting method if you consistently round off the GST computed by the accounting system to the nearest cent (i.e. two decimal places) for all your invoices and/ or credit notes (i.e. you would round up the GST computed when the last digit is ≥ 5 and round down the GST computed when the last digit is ≤ 4). However, you should make system changes at the next available opportunity to eliminate such discrepancies in future. Pending the system change, you may continue with the current reporting practice. 
2. For differences due to currency exchange rate in ii) where you used different decimal places in your accounting and invoicing systems (e.g. 1.4453 is used in the accounting system and 1.445 is used in invoicing system), you need not amend your past GST returns if the following conditions are met:
a) the same exchange rate is used for your accounting and invoicing systems (e.g. daily exchange rate in both systems) except for the difference in the decimal places used; 
b) you consistently round off the exchange rate (i.e. you would round up when the last digit is ≥ 5 and round down when the last digit is ≤ 4 (e.g., 1.4453 is rounded to 1.445 and 1.4458 is rounded to 1.446) on invoices and credit notes issued for all standard-rated supplies.
However, you should make system changes at the next available opportunity to eliminate such discrepancies.
</t>
    </r>
    <r>
      <rPr>
        <b/>
        <sz val="12"/>
        <rFont val="Arial"/>
        <family val="2"/>
      </rPr>
      <t xml:space="preserve">For differences not covered in 1. and 2. above, you are required to quantify the error for a most representative 3-month period. </t>
    </r>
    <r>
      <rPr>
        <sz val="12"/>
        <rFont val="Arial"/>
        <family val="2"/>
      </rPr>
      <t xml:space="preserve">
If your quantification shows that you have over-accounted for output tax, you only need to declare the values quantified in this section of the template and you may choose not to amend your past GST returns. If you wish to claim the output tax over-accounted for the past periods, you must quantify the actual amount over-accounted in Section 1 of the template. No extrapolation is allowed. 
If your quantification shows an understatement of output tax, you are required to disclose the error to the Comptroller, and you should determine the value of output tax understated for the last 5 years or propose a method to estimate the value of output tax understated in Section 1 of the template.
</t>
    </r>
  </si>
  <si>
    <t>Please provide the quantification here if: (i) the differences are not covered in scenario 1 and 2; and (ii) the quantification shows an over-statement of output tax and you choose not to amend your past GST returns. In addition, please specify the follow-up action to prevent recurrence of error and implementation date. 
Otherwise, please complete Section 1 of the template.</t>
  </si>
  <si>
    <t xml:space="preserve">You need not amend your past GST returns. You should ensure that all GST charged is accounted for in your GST returns according to the amount shown on the invoices.  If you are unable to aggregate the values before GST as shown on the invoices to report the value of standard-rated supplies, you should make system changes at the next available opportunity to eliminate such discrepancies. Pending the system change, you may continue re-grossing the value of output tax to derive the value of standard-rated supplies provided that you report the correct value of standard-rated supplies for transactions where the GST amount does not equal to the GST rate multiply by the value of supplies (e.g. sale of commercial vehicles under the Discounted Sale Price Scheme, repayment to IRAS due to bad debts recovered), or where different GST rates are used.  </t>
  </si>
  <si>
    <t xml:space="preserve">You need not amend your past GST returns if all the supplies and output tax have been reported within 12 months of the time of supply.
Otherwise, you are required to disclose the error to the Comptroller in Section 1 of the template. You should determine the value of standard-rated supplies and output tax that were reported beyond 12 months of the time of supply.
</t>
  </si>
  <si>
    <t xml:space="preserve">Please specify what are the reasons for the errors, follow-up action to prevent recurrence of error and implementation date. </t>
  </si>
  <si>
    <r>
      <t>You are required to disclose the error in Section 1 and 2 of the template, and rectify your past GST returns up to the last 5 years.</t>
    </r>
    <r>
      <rPr>
        <sz val="12"/>
        <rFont val="Arial"/>
        <family val="2"/>
      </rPr>
      <t xml:space="preserve">
If you have difficulty quantifying for the past periods (other than the ACAP Period), as an administrative concession, you may use the following method to extrapolate the output tax omitted if the value of deemed supplies per accounting period is fairly constant:
Value of deemed supplies determined for ACAP Period X GST rate
</t>
    </r>
  </si>
  <si>
    <t>You need not amend your past GST returns. 
Please ensure that bad debt relief claims are included as your input tax in Box 7 in future. Before claiming a bad debt relief, you must ensure that you have met all the qualifying conditions and complete a copy of the self-review form 'Self Review Of Eligibility To Claim Bad Debt Relief' on IRAS’ website. The form should be retained as part of your recordkeeping for at least 5 years.</t>
  </si>
  <si>
    <r>
      <t>Early or late reporting of zero-rated supplies due to non-compliance with the time of supply rules arising as follows:
i) advance payments or deposits received for export of goods not reported based on the time of supply rules i.e. receipt of payment; 
ii) export of goods not reported based on the time of supply rules (e.g. based on permit date instead of invoice date or receipt of payment); 
iii) reporting of interest income (receivable from overseas person) on an accrual basis; and/or</t>
    </r>
    <r>
      <rPr>
        <strike/>
        <sz val="12"/>
        <rFont val="Arial"/>
        <family val="2"/>
      </rPr>
      <t xml:space="preserve">
</t>
    </r>
    <r>
      <rPr>
        <sz val="12"/>
        <rFont val="Arial"/>
        <family val="2"/>
      </rPr>
      <t xml:space="preserve">
iv) reporting of zero-rated supplies based on processing date instead of the date of issuance of invoice / receipt of payment. 
</t>
    </r>
  </si>
  <si>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As with all exports of goods, you must comply with the “60-day rule” and maintain the required export documents stated in the e-Tax guide, “GST: Guide on Exports”. Otherwise, you are required to standard-rate the supplies and account for the output tax up to the last 5 years.
</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</si>
  <si>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As with all exports of goods, you must comply with the “60-day rule” and maintain the required export documents stated in the e-Tax guide, “GST: Guide on Exports”. 
You must also be able to reconcile any differences between the import permit values and export permit values. Otherwise, you are required to standard-rate the supplies and account for the output tax up to the last 5 years. 
</t>
  </si>
  <si>
    <t xml:space="preserve">You need not amend your past GST returns. 
As with all exports of goods, you must comply with the “60-day rule” and maintain the required export documents stated in the e-Tax guide, “GST: Guide on Exports”. Otherwise, you are required to disclose the error to the Comptroller in Section 1 of the template, and standard-rate the supplies and account for the output tax up to the last 5 years. </t>
  </si>
  <si>
    <t xml:space="preserve">You need not amend your past GST returns. 
As with all exports of goods, you must comply with the “60-day rule” and maintain the required export documents stated in the e-Tax guide “GST: Guide on Exports”. Otherwise, you are required to disclose the error to the Comptroller in Section 1 of the template, and standard-rate the supplies and account for the output tax up to the last 5 years. 
</t>
  </si>
  <si>
    <t>Over-reporting or under-reporting of zero-rated supplies due to:
i) omission, extraction or typographical errors of recovery of expenses that qualifies for zero-rating (e.g. freight, insurance charges, IDD calls, air fares); and/or
ii) omission, extraction or typographical errors of exempt supplies that qualify for zero-rating (e.g. interest income from overseas bank).</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</si>
  <si>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under-reporting of zero-rated supplies.
Otherwise, you are required to disclose the error to the Comptroller in Section 1 of the template, and rectify the errors by correcting the value of zero-rated supplies and allowable input tax for the last 5 years.
</t>
  </si>
  <si>
    <r>
      <t>If the error amount for such supplies comprise more than 5% of the total supplies reported in the submitted GST return, please specify the nature of such supplies, the follow-up action to prevent recurrence</t>
    </r>
    <r>
      <rPr>
        <sz val="12"/>
        <rFont val="Arial"/>
        <family val="2"/>
      </rPr>
      <t xml:space="preserve"> </t>
    </r>
    <r>
      <rPr>
        <b/>
        <sz val="12"/>
        <rFont val="Arial"/>
        <family val="2"/>
      </rPr>
      <t xml:space="preserve">of error and implementation date. </t>
    </r>
  </si>
  <si>
    <t>Omission or incorrect reporting of exempt supplies (e.g. Realised exchange gain/loss not reported in absolute value, interest income from deposits placed in financial institutions incorrectly reported on accrual basis, provision of loan to employees incorrectly reported as exempt supplies)</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</si>
  <si>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is only related to over-reporting of exempt supplies.
Otherwise, you are required to disclose the error to the Comptroller in Section 1 of the template, and rectify the errors by correcting the value of exempt supplies and allowable input tax for the last 5 years.</t>
  </si>
  <si>
    <t xml:space="preserve">Please specify the nature of such supplies, the follow-up action to prevent recurrence of error and implementation date.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</si>
  <si>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exempt and zero-rated supplies, and allowable input tax for the last 5 years.</t>
  </si>
  <si>
    <t xml:space="preserve">Please specify the nature of such supplies, the follow-up action to prevent recurrence of error and implementation date. </t>
  </si>
  <si>
    <t>Out-of-scope supplies (e.g. sales of goods not brought into Singapore), or disbursements were wrongly reported as zero-rated supplies or exempt supplies</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</si>
  <si>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or
- you are a partially exempt business but the error only related to over-reporting of exempt supplies.
Otherwise, you are required to disclose the error to the Comptroller in Section 1 of the template, and rectify the errors by correcting the value of exempt and zero-rated supplies, and allowable input tax for the last 5 years.</t>
  </si>
  <si>
    <t>You need not amend your past GST returns.
If you are unable to segregate the out-of-scope purchases due to system constraint, you should make system changes at the next available opportunity to eliminate such discrepancies in future. Pending the system change, you may continue with the current reporting practice.</t>
  </si>
  <si>
    <r>
      <t xml:space="preserve">You need not amend your past GST returns.
You should report such zero-rated purchases in your GST returns in future unless they are insignificant purchases^ such as IDD calls or air-tickets incurred by your employees. 
If you choose not to claim input tax on standard-rated purchases that are billed together with the zero-rated purchases, such as local calls charged on your bills from the telecommunication companies, you may exclude such purchases from your GST returns.
</t>
    </r>
    <r>
      <rPr>
        <i/>
        <sz val="12"/>
        <rFont val="Arial"/>
        <family val="2"/>
      </rPr>
      <t xml:space="preserve">^ Where the total value does not exceed 5% of the total value of taxable purchases excluding imports. </t>
    </r>
  </si>
  <si>
    <r>
      <t xml:space="preserve">You are required to quantify the error for a most representative 3-month period. </t>
    </r>
    <r>
      <rPr>
        <sz val="12"/>
        <rFont val="Arial"/>
        <family val="2"/>
      </rPr>
      <t xml:space="preserve">
If the result of your quantification shows that you have under-claimed input tax, you only need to declare the values quantified in this section of the template and you may choose not to amend your past GST returns.
If you wish to claim additional input tax, you will be required to quantify the actual amount of the input tax under-claimed in Section 1 of the template. You are not allowed to extrapolate the amount of input tax under-claimed for the past periods.
If your quantification shows an overstatement of input tax, you are required to disclose the error to the Comptroller, and you should determine the actual value of input tax over-claimed for the last 5 years or propose a method to estimate the amount of input tax over-claimed in Section 1 of the template.</t>
    </r>
  </si>
  <si>
    <r>
      <t>You are required to disclose the error in Section 1 and 2 of the template, and rectify your past GST returns up to the last 5 years.</t>
    </r>
    <r>
      <rPr>
        <sz val="12"/>
        <rFont val="Arial"/>
        <family val="2"/>
      </rPr>
      <t xml:space="preserve">
If you have difficulty quantifying for the past periods (other than the ACAP Period), as an administrative concession, you may use the following method to extrapolate the output tax omitted if the value of family benefit expenses is fairly constant annually:
Value of family benefit expenses for ACAP Period X GST rate
</t>
    </r>
  </si>
  <si>
    <t>1. Claimed input tax on purchases exceeding $1,000 without the words "tax invoice" but with all other information required under Regulation 11 of the GST (General) Regulations are shown. 
2. Claimed input tax based on tax invoices without the one or more of the following details required under regulation 11 of the GST (General) Regulations: 
(a) Address of customer;
(b) Address of supplier; 
(c) GST registration number of supplier; 
(d) Total amount payable excluding GST;
(e) GST rate; 
(f) Total amount payable including GST.
Where (c) is not shown, the business registration number or registered business name of the supplier must be shown.</t>
  </si>
  <si>
    <t>Claimed input tax: 
(a) without reporting the corresponding value of taxable purchases; or
(b) where the corresponding value of taxable purchases was incorrectly reported  (e.g. the value was reported based on regrossed total GST shown on supplier's tax invoice or the value does not correspond to the supplier's invoice due to system rounding differences).</t>
  </si>
  <si>
    <r>
      <t>You need not amend your past GST returns or ask your supplier to reissue the tax invoice if you are able to corroborate with other documents such as purchase order or confirmation, purchases contract/agreement and evidence that you have paid for the purchases.
As with all input tax claims, you should ensure that you satisfy the general input tax conditions. If the GST registration number of your supplier is not shown on the invoice, you should check that your supplier is indeed registered for GST from IRAS’ website</t>
    </r>
    <r>
      <rPr>
        <b/>
        <sz val="12"/>
        <color indexed="30"/>
        <rFont val="Arial"/>
        <family val="2"/>
      </rPr>
      <t>^</t>
    </r>
    <r>
      <rPr>
        <sz val="12"/>
        <rFont val="Arial"/>
        <family val="2"/>
      </rPr>
      <t xml:space="preserve">. If your checks show that the supplier is not GST registered or has de-registered from GST, you cannot apply the concession and should disclose the details of the over-claiming to the Comptroller. 
</t>
    </r>
    <r>
      <rPr>
        <i/>
        <sz val="12"/>
        <color indexed="30"/>
        <rFont val="Arial"/>
        <family val="2"/>
      </rPr>
      <t>^You can c</t>
    </r>
    <r>
      <rPr>
        <i/>
        <sz val="12"/>
        <color rgb="FF0066CC"/>
        <rFont val="Arial"/>
        <family val="2"/>
      </rPr>
      <t>heck the GST registration status of your suppliers from IRAS’ website ( www.iras.gov.sg &gt; Taxes</t>
    </r>
    <r>
      <rPr>
        <i/>
        <sz val="12"/>
        <color indexed="30"/>
        <rFont val="Arial"/>
        <family val="2"/>
      </rPr>
      <t xml:space="preserve"> &gt; GST &gt; </t>
    </r>
    <r>
      <rPr>
        <i/>
        <sz val="12"/>
        <color rgb="FF0066CC"/>
        <rFont val="Arial"/>
        <family val="2"/>
      </rPr>
      <t>Consumers &gt; Checking if a Business is GST registered)</t>
    </r>
    <r>
      <rPr>
        <i/>
        <sz val="12"/>
        <color indexed="30"/>
        <rFont val="Arial"/>
        <family val="2"/>
      </rPr>
      <t xml:space="preserve">
</t>
    </r>
  </si>
  <si>
    <r>
      <rPr>
        <b/>
        <sz val="12"/>
        <rFont val="Arial"/>
        <family val="2"/>
      </rPr>
      <t>Please specify what are the omitted details, follow-up action to prevent recurrence of error and implementation date.</t>
    </r>
    <r>
      <rPr>
        <sz val="12"/>
        <rFont val="Arial"/>
        <family val="2"/>
      </rPr>
      <t xml:space="preserve"> </t>
    </r>
  </si>
  <si>
    <t>Please provide the quantification here if it shows an under-claim of input tax and you choose not to amend your past GST returns. In addition, specify the follow-up action to prevent recurrence of error and implementation date. 
Otherwise, please complete Section 1 of the template.</t>
  </si>
  <si>
    <t xml:space="preserve">Claimed input tax in an earlier accounting period instead of the period in which the invoice is dated (e.g. invoice dated 5 Oct 2023 claimed in the F5 for the prescribed accounting period ended 30 Sep 2023) </t>
  </si>
  <si>
    <t xml:space="preserve">You need not amend your past GST returns if the input tax:
(a) was claimed in the immediate prescribed accounting period before the date of the invoice and
(b) is not claimed more than once.
Otherwise, you are required to disclose the error to the Comptroller in Section 1 of the template, and rectify your GST returns for the last 5 years. 
</t>
  </si>
  <si>
    <t xml:space="preserve">You need not amend your past GST returns if you consistently round off the GST computed by your accounting system to the nearest cent (i.e. two decimal places) for all your supplier's tax invoice and/ or credit note (i.e. you would round up the GST computed when the last digit is ≥ 5 and round down the GST computed when the last digit is ≤ 4). 
Otherwise, you are required to quantify the error for the error for a most representative 3-month period. In the quantification of such errors, you should note the following:
-  if the error quantified for the 3-month period shows that you have under-claimed input tax, you only need to declare the values quantified in this section of the template and you may choose not to amend your past GST returns. If you wish to claim the input tax under-claimed for the past periods, you must determine the actual amount under-claimed. No extrapolation is allowed. 
- If your quantification shows an over-claimed of input tax, you are required to disclose the error to the Comptroller, and you should determine the value of input tax over-claimed for the last 5 years or propose a method to estimate the value of input tax over-claimed in Section 1 of the template. 
You should make changes to your system at the next available opportunity to ensure that you claim the input tax incurred based on the GST amount reflected in the supplier's tax invoice, subject to the input tax claiming conditions. Pending the system change, you should make the necessary manual adjustment to ensure that your input tax is correctly claimed in the GST return.
</t>
  </si>
  <si>
    <r>
      <t xml:space="preserve">Please provide the quantification here if it shows an under-claim of input tax and you choose not to amend your past GST returns. In addition, specify the follow-up action to prevent recurrence of error and implementation date. 
</t>
    </r>
    <r>
      <rPr>
        <b/>
        <strike/>
        <sz val="12"/>
        <rFont val="Arial"/>
        <family val="2"/>
      </rPr>
      <t xml:space="preserve">
</t>
    </r>
    <r>
      <rPr>
        <b/>
        <sz val="12"/>
        <rFont val="Arial"/>
        <family val="2"/>
      </rPr>
      <t>Otherwise, please complete Section 1 of the template.</t>
    </r>
  </si>
  <si>
    <r>
      <t>Value of MES (i.e. Major Exporter Scheme) imports reported in the GST returns was under/over stated due to:</t>
    </r>
    <r>
      <rPr>
        <strike/>
        <sz val="12"/>
        <rFont val="Arial"/>
        <family val="2"/>
      </rPr>
      <t xml:space="preserve">
</t>
    </r>
    <r>
      <rPr>
        <sz val="12"/>
        <rFont val="Arial"/>
        <family val="2"/>
      </rPr>
      <t xml:space="preserve">
i) values declared based on suppliers' invoices instead of MES import permits;
ii) omission of MES imports permits; 
iii) incorrect reporting of non-MES permits (e.g. IG/DP permits) as MES imports; and/or
iv) values declared in the GST returns were based on import permit values incorrectly declared to Singapore Customs.</t>
    </r>
  </si>
  <si>
    <t xml:space="preserve">You need not amend your past GST returns if you are able to reconcile the under/over statement of MES imports. 
Otherwise, you should disclose the error in Section 1 of the template and you may be required to pay the import GST suspended for the affected imports or for any irreconcilable differences as output tax in your GST returns for the last 5 years. 
</t>
  </si>
  <si>
    <t>You need not amend your past GST returns if the reporting date is not more than 6 months from the permit date.
Otherwise, you should disclose the error in Section 1 of the template and you may be required to pay the import GST suspended for the affected imports as output tax in your GST return(s) for the last 5 years.</t>
  </si>
  <si>
    <r>
      <t>Value of non-payment permits (excluding MES imports) reported in the GST returns was under/overstated due to:</t>
    </r>
    <r>
      <rPr>
        <strike/>
        <sz val="12"/>
        <rFont val="Arial"/>
        <family val="2"/>
      </rPr>
      <t xml:space="preserve">
</t>
    </r>
    <r>
      <rPr>
        <sz val="12"/>
        <rFont val="Arial"/>
        <family val="2"/>
      </rPr>
      <t xml:space="preserve">
i) values declared based on suppliers' invoices instead of import permits; and/ or
ii) omission of non-payment import permits e.g. "IE" permit for import of goods below S$400, "II" permit for temporary imports for repairs.
</t>
    </r>
  </si>
  <si>
    <t xml:space="preserve">Value of non-payment permits (excluding MES imports) wrongly reported based on import processing date/ goods receipt date/ supplier's invoice date instead of import permit date.
</t>
  </si>
  <si>
    <t xml:space="preserve">These documents are acceptable, and you need not rectify this error for all past and future transactions if:
a) The abbreviations are commonly known. For example, Private Limited is abbreviated as ‘Pte Ltd’ or ‘P/L’, Singapore is abbreviated as ‘(S)’;
b) There are no other businesses with similar names; and
c) You are able to corroborate with other documents such as purchase order, sales confirmation and payment evidence that you are the named buyer/ importer/ exporter. 
</t>
  </si>
  <si>
    <r>
      <t xml:space="preserve">You are required to quantify the error for a most representative 3-month period in this section of the template. </t>
    </r>
    <r>
      <rPr>
        <sz val="12"/>
        <rFont val="Arial"/>
        <family val="2"/>
      </rPr>
      <t xml:space="preserve">
You need not amend your past GST returns if you have maintained the relevant records to segregate the goods imported and supplied on behalf of the overseas principal(s). Otherwise, you are required to disclose the error to the Comptroller in Section 1 of the template. </t>
    </r>
  </si>
  <si>
    <r>
      <t xml:space="preserve">You are required to quantify the error for a most representative 3-month period in this section of the template. </t>
    </r>
    <r>
      <rPr>
        <sz val="12"/>
        <rFont val="Arial"/>
        <family val="2"/>
      </rPr>
      <t xml:space="preserve">
You need not amend your past GST returns if you have maintained the relevant records to segregate the goods imported and exported on behalf of the overseas principal(s). Otherwise, you are required to disclose the error to the Comptroller in Section 1 of the template.
 </t>
    </r>
  </si>
  <si>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taxable purchases, standard-rated supplies, output tax and allowable input tax for the last 5 years.</t>
  </si>
  <si>
    <r>
      <t>Non-tax values</t>
    </r>
    <r>
      <rPr>
        <vertAlign val="superscript"/>
        <sz val="12"/>
        <rFont val="Arial"/>
        <family val="2"/>
      </rPr>
      <t>#</t>
    </r>
    <r>
      <rPr>
        <sz val="12"/>
        <rFont val="Arial"/>
        <family val="2"/>
      </rPr>
      <t xml:space="preserve">  were declared in the GST returns by rounding the actual values to the nearest dollar. 
E.g. Value of standard-rated supplies of $1,005.96 reported as $1,006.00 instead of $1,005.00
</t>
    </r>
    <r>
      <rPr>
        <vertAlign val="superscript"/>
        <sz val="12"/>
        <rFont val="Arial"/>
        <family val="2"/>
      </rPr>
      <t>#</t>
    </r>
    <r>
      <rPr>
        <sz val="12"/>
        <rFont val="Arial"/>
        <family val="2"/>
      </rPr>
      <t xml:space="preserve">Non-tax values in the GST return: 
Box 1 to 3: Total value of supplies (i.e. standard-rated supplies, zero-rated supplies and exempt supplies);
Box 5: Value of taxable purchases and imports;
Box 13: Revenue;
Box 14: Value of imported services and/or Low-Value Goods ('LVG") subject to GST under reverse charge;
Box 15: Value of remote services by electronic marketplace operator ('EMO") subject to GST on behalf of third-party suppliers;
Box 16: Value of imported LVG by redeliverer or EMO subject to GST on behalf of third-party suppliers;
Box 17: Value of imported LVG subject to GST;
Box 9 and 21: Goods imported under approved schemes i.e. MES, IGDS. </t>
    </r>
  </si>
  <si>
    <t>Please provide quantification here and specify the follow-up action to prevent recurrence of error and implementation date.</t>
  </si>
  <si>
    <t xml:space="preserve"> and undertake to fulfil all the obligations stated in this form. I will also retain a copy of this form for at least 5 years.   </t>
  </si>
  <si>
    <t>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taxable purchases, standard-rated supplies and allowable input tax for the last 5 years.
You should ensure that discounts and rebates are adjusted as a reduction to your standard-rated supplies and output tax in future.
However, if the rebates form consideration received for a separate supply of services provided by your GST registered customers, it is correct for you to include them as your taxable purchases and input tax. You must maintain proper tax invoices issued by your customers to support your input tax claims.</t>
  </si>
  <si>
    <t xml:space="preserve">You need not amend your past GST returns if the mistake does not affect the input tax claimable by you e.g.,
 - you are a fully taxable person; or 
 - your exempt supplies comprise only regulation 33 exempt supplies, or incidental exempt supplies under regulation 29(3) or you satisfy the De Minimis threshold. 
Otherwise, you are required to disclose the error to the Comptroller in Section 1 of the template and rectify the errors by correcting the value of standard-rated supplies, taxable purchases and allowable input tax for the last 5 years.
Please ensure that such discounts and rebates are adjusted as a reduction to your taxable purchases and input tax in future.
However, if the "rebates" or “discounts” form consideration received for a taxable supply of services provided by you to your suppliers, it is correct for you to include them as your standard-rated supplies and output tax.     
</t>
  </si>
  <si>
    <t>(This is only required for quantification of errors made in prescribed accounting period(s) that is/are already time-barred at the time of ACAP Report submission).</t>
  </si>
  <si>
    <r>
      <t xml:space="preserve">Section 33(2) agent
</t>
    </r>
    <r>
      <rPr>
        <sz val="12"/>
        <rFont val="Arial"/>
        <family val="2"/>
      </rPr>
      <t>You are acting in the capacity of a section 33(2) agent to import goods on behalf of overseas principal(s) and is also the buyer of the imported goods but you have omitted to:
i) report the importation of goods on behalf of the overseas principal(s); and/or
ii) report the subsequent supply of goods on behalf of the overseas principal(s) to yourself.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</si>
</sst>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dd/mm/yyyy"/>
  </numFmts>
  <fonts count="105" x14ac:knownFonts="1">
    <font>
      <sz val="11"/>
      <color theme="1"/>
      <name val="Calibri"/>
      <family val="2"/>
      <scheme val="minor"/>
    </font>
    <font>
      <sz val="11"/>
      <color theme="1"/>
      <name val="Calibri"/>
      <family val="2"/>
      <scheme val="minor"/>
    </font>
    <font>
      <sz val="10"/>
      <name val="Arial"/>
      <family val="2"/>
    </font>
    <font>
      <sz val="14"/>
      <name val="Arial"/>
      <family val="2"/>
    </font>
    <font>
      <sz val="12"/>
      <name val="Arial"/>
      <family val="2"/>
    </font>
    <font>
      <u/>
      <sz val="12"/>
      <name val="Arial"/>
      <family val="2"/>
    </font>
    <font>
      <b/>
      <sz val="12"/>
      <name val="Arial"/>
      <family val="2"/>
    </font>
    <font>
      <sz val="11"/>
      <color indexed="8"/>
      <name val="Calibri"/>
      <family val="2"/>
    </font>
    <font>
      <i/>
      <sz val="12"/>
      <name val="Arial"/>
      <family val="2"/>
    </font>
    <font>
      <sz val="12"/>
      <color indexed="8"/>
      <name val="Arial"/>
      <family val="2"/>
    </font>
    <font>
      <sz val="12"/>
      <color theme="1"/>
      <name val="Arial"/>
      <family val="2"/>
    </font>
    <font>
      <u/>
      <sz val="14"/>
      <name val="Arial"/>
      <family val="2"/>
    </font>
    <font>
      <b/>
      <sz val="10"/>
      <name val="Arial"/>
      <family val="2"/>
    </font>
    <font>
      <b/>
      <sz val="10"/>
      <color indexed="30"/>
      <name val="Arial"/>
      <family val="2"/>
    </font>
    <font>
      <sz val="10"/>
      <color indexed="56"/>
      <name val="Arial"/>
      <family val="2"/>
    </font>
    <font>
      <b/>
      <sz val="10"/>
      <color rgb="FF0066CC"/>
      <name val="Arial"/>
      <family val="2"/>
    </font>
    <font>
      <b/>
      <sz val="10"/>
      <color rgb="FFFF0000"/>
      <name val="Arial"/>
      <family val="2"/>
    </font>
    <font>
      <sz val="10"/>
      <color indexed="30"/>
      <name val="Arial"/>
      <family val="2"/>
    </font>
    <font>
      <b/>
      <sz val="10"/>
      <color indexed="10"/>
      <name val="Arial"/>
      <family val="2"/>
    </font>
    <font>
      <sz val="18"/>
      <color indexed="8"/>
      <name val="Arial"/>
      <family val="2"/>
    </font>
    <font>
      <sz val="10"/>
      <color rgb="FF00B050"/>
      <name val="Arial"/>
      <family val="2"/>
    </font>
    <font>
      <sz val="11"/>
      <color indexed="8"/>
      <name val="Arial"/>
      <family val="2"/>
    </font>
    <font>
      <b/>
      <i/>
      <sz val="10"/>
      <name val="Arial"/>
      <family val="2"/>
    </font>
    <font>
      <b/>
      <sz val="12"/>
      <color indexed="30"/>
      <name val="Arial"/>
      <family val="2"/>
    </font>
    <font>
      <sz val="10"/>
      <color indexed="8"/>
      <name val="Arial"/>
      <family val="2"/>
    </font>
    <font>
      <b/>
      <sz val="10"/>
      <color indexed="8"/>
      <name val="Arial"/>
      <family val="2"/>
    </font>
    <font>
      <sz val="12"/>
      <color rgb="FF000000"/>
      <name val="Arial"/>
      <family val="2"/>
    </font>
    <font>
      <b/>
      <sz val="12"/>
      <color rgb="FF000000"/>
      <name val="Arial"/>
      <family val="2"/>
    </font>
    <font>
      <b/>
      <sz val="14"/>
      <name val="Arial"/>
      <family val="2"/>
    </font>
    <font>
      <i/>
      <sz val="10"/>
      <color rgb="FFFF0000"/>
      <name val="Arial"/>
      <family val="2"/>
    </font>
    <font>
      <b/>
      <sz val="11"/>
      <color indexed="8"/>
      <name val="Calibri"/>
      <family val="2"/>
    </font>
    <font>
      <b/>
      <sz val="10"/>
      <color indexed="8"/>
      <name val="Calibri"/>
      <family val="2"/>
    </font>
    <font>
      <b/>
      <sz val="12"/>
      <color indexed="8"/>
      <name val="Calibri"/>
      <family val="2"/>
    </font>
    <font>
      <sz val="11"/>
      <color theme="8"/>
      <name val="Arial Narrow"/>
      <family val="2"/>
    </font>
    <font>
      <i/>
      <sz val="11"/>
      <color indexed="8"/>
      <name val="Arial"/>
      <family val="2"/>
    </font>
    <font>
      <sz val="10"/>
      <color theme="0"/>
      <name val="Arial"/>
      <family val="2"/>
    </font>
    <font>
      <sz val="10"/>
      <color theme="8"/>
      <name val="Arial Narrow"/>
      <family val="2"/>
    </font>
    <font>
      <b/>
      <sz val="10"/>
      <color theme="0"/>
      <name val="Calibri"/>
      <family val="2"/>
    </font>
    <font>
      <b/>
      <sz val="10"/>
      <color theme="0"/>
      <name val="Arial"/>
      <family val="2"/>
    </font>
    <font>
      <sz val="10"/>
      <color indexed="9"/>
      <name val="Arial"/>
      <family val="2"/>
    </font>
    <font>
      <sz val="14"/>
      <color indexed="8"/>
      <name val="Arial"/>
      <family val="2"/>
    </font>
    <font>
      <b/>
      <i/>
      <sz val="8"/>
      <color indexed="30"/>
      <name val="Arial Narrow"/>
      <family val="2"/>
    </font>
    <font>
      <b/>
      <i/>
      <sz val="8"/>
      <color rgb="FF0066CC"/>
      <name val="Arial Narrow"/>
      <family val="2"/>
    </font>
    <font>
      <b/>
      <i/>
      <sz val="8"/>
      <color rgb="FFFF0000"/>
      <name val="Arial Narrow"/>
      <family val="2"/>
    </font>
    <font>
      <sz val="12"/>
      <color indexed="54"/>
      <name val="Arial"/>
      <family val="2"/>
    </font>
    <font>
      <sz val="10"/>
      <color indexed="54"/>
      <name val="Arial"/>
      <family val="2"/>
    </font>
    <font>
      <b/>
      <sz val="10"/>
      <color indexed="9"/>
      <name val="Arial"/>
      <family val="2"/>
    </font>
    <font>
      <b/>
      <sz val="12"/>
      <color indexed="8"/>
      <name val="Arial"/>
      <family val="2"/>
    </font>
    <font>
      <b/>
      <sz val="12"/>
      <color indexed="12"/>
      <name val="Arial"/>
      <family val="2"/>
    </font>
    <font>
      <sz val="10"/>
      <color indexed="8"/>
      <name val="Arial Narrow"/>
      <family val="2"/>
    </font>
    <font>
      <b/>
      <sz val="8"/>
      <color indexed="8"/>
      <name val="Arial Narrow"/>
      <family val="2"/>
    </font>
    <font>
      <b/>
      <sz val="11"/>
      <color indexed="8"/>
      <name val="Arial"/>
      <family val="2"/>
    </font>
    <font>
      <b/>
      <u/>
      <sz val="12"/>
      <color indexed="8"/>
      <name val="Arial"/>
      <family val="2"/>
    </font>
    <font>
      <sz val="12"/>
      <color theme="4"/>
      <name val="Arial"/>
      <family val="2"/>
    </font>
    <font>
      <i/>
      <sz val="8"/>
      <color rgb="FFFF0000"/>
      <name val="Arial"/>
      <family val="2"/>
    </font>
    <font>
      <sz val="9"/>
      <color indexed="81"/>
      <name val="Tahoma"/>
      <family val="2"/>
    </font>
    <font>
      <sz val="12"/>
      <color indexed="23"/>
      <name val="Arial"/>
      <family val="2"/>
    </font>
    <font>
      <i/>
      <u/>
      <sz val="10"/>
      <color indexed="8"/>
      <name val="Arial"/>
      <family val="2"/>
    </font>
    <font>
      <sz val="10"/>
      <color rgb="FFFF0000"/>
      <name val="Arial"/>
      <family val="2"/>
    </font>
    <font>
      <sz val="12"/>
      <color theme="8"/>
      <name val="Arial Narrow"/>
      <family val="2"/>
    </font>
    <font>
      <b/>
      <sz val="12"/>
      <color theme="0"/>
      <name val="Calibri"/>
      <family val="2"/>
    </font>
    <font>
      <sz val="12"/>
      <color indexed="9"/>
      <name val="Arial"/>
      <family val="2"/>
    </font>
    <font>
      <sz val="12"/>
      <color theme="0"/>
      <name val="Arial"/>
      <family val="2"/>
    </font>
    <font>
      <b/>
      <sz val="12"/>
      <color theme="0"/>
      <name val="Arial"/>
      <family val="2"/>
    </font>
    <font>
      <b/>
      <i/>
      <sz val="10"/>
      <color rgb="FFFF0000"/>
      <name val="Arial"/>
      <family val="2"/>
    </font>
    <font>
      <b/>
      <sz val="10"/>
      <color indexed="12"/>
      <name val="Arial"/>
      <family val="2"/>
    </font>
    <font>
      <sz val="10"/>
      <color indexed="23"/>
      <name val="Arial"/>
      <family val="2"/>
    </font>
    <font>
      <b/>
      <sz val="9"/>
      <color indexed="81"/>
      <name val="Tahoma"/>
      <family val="2"/>
    </font>
    <font>
      <sz val="10"/>
      <color theme="1"/>
      <name val="Calibri"/>
      <family val="2"/>
      <scheme val="minor"/>
    </font>
    <font>
      <sz val="10"/>
      <color rgb="FF000000"/>
      <name val="Segoe UI"/>
      <family val="2"/>
    </font>
    <font>
      <sz val="10"/>
      <color theme="1"/>
      <name val="Arial"/>
      <family val="2"/>
    </font>
    <font>
      <u/>
      <sz val="11"/>
      <color theme="10"/>
      <name val="Calibri"/>
      <family val="2"/>
    </font>
    <font>
      <sz val="11"/>
      <name val="Calibri"/>
      <family val="2"/>
    </font>
    <font>
      <sz val="11"/>
      <name val="Arial"/>
      <family val="2"/>
    </font>
    <font>
      <b/>
      <sz val="11"/>
      <name val="Calibri"/>
      <family val="2"/>
    </font>
    <font>
      <sz val="11"/>
      <color rgb="FFFF0000"/>
      <name val="Calibri"/>
      <family val="2"/>
    </font>
    <font>
      <b/>
      <sz val="16"/>
      <name val="Arial"/>
      <family val="2"/>
    </font>
    <font>
      <b/>
      <vertAlign val="superscript"/>
      <sz val="16"/>
      <name val="Arial"/>
      <family val="2"/>
    </font>
    <font>
      <i/>
      <sz val="12"/>
      <color indexed="30"/>
      <name val="Arial"/>
      <family val="2"/>
    </font>
    <font>
      <sz val="10.5"/>
      <color indexed="8"/>
      <name val="Arial"/>
      <family val="2"/>
    </font>
    <font>
      <b/>
      <sz val="10.5"/>
      <color indexed="8"/>
      <name val="Arial"/>
      <family val="2"/>
    </font>
    <font>
      <b/>
      <i/>
      <sz val="14"/>
      <color indexed="10"/>
      <name val="Arial"/>
      <family val="2"/>
    </font>
    <font>
      <b/>
      <u/>
      <sz val="14"/>
      <color indexed="10"/>
      <name val="Arial"/>
      <family val="2"/>
    </font>
    <font>
      <sz val="9"/>
      <color indexed="21"/>
      <name val="Arial"/>
      <family val="2"/>
    </font>
    <font>
      <b/>
      <u/>
      <sz val="14"/>
      <name val="Arial"/>
      <family val="2"/>
    </font>
    <font>
      <b/>
      <u/>
      <sz val="16"/>
      <name val="Arial"/>
      <family val="2"/>
    </font>
    <font>
      <sz val="11"/>
      <color theme="1"/>
      <name val="Arial"/>
      <family val="2"/>
    </font>
    <font>
      <b/>
      <sz val="11"/>
      <color theme="1"/>
      <name val="Arial"/>
      <family val="2"/>
    </font>
    <font>
      <b/>
      <sz val="10"/>
      <color theme="1"/>
      <name val="Arial"/>
      <family val="2"/>
    </font>
    <font>
      <sz val="11"/>
      <name val="Calibri"/>
      <family val="2"/>
      <scheme val="minor"/>
    </font>
    <font>
      <b/>
      <sz val="11"/>
      <name val="Arial"/>
      <family val="2"/>
    </font>
    <font>
      <i/>
      <sz val="11"/>
      <name val="Calibri"/>
      <family val="2"/>
      <scheme val="minor"/>
    </font>
    <font>
      <b/>
      <u/>
      <sz val="12"/>
      <name val="Arial"/>
      <family val="2"/>
    </font>
    <font>
      <i/>
      <sz val="12"/>
      <color rgb="FF0066CC"/>
      <name val="Arial"/>
      <family val="2"/>
    </font>
    <font>
      <sz val="14"/>
      <color rgb="FF00B050"/>
      <name val="Arial"/>
      <family val="2"/>
    </font>
    <font>
      <b/>
      <i/>
      <sz val="12"/>
      <color rgb="FF0070C0"/>
      <name val="Arial"/>
      <family val="2"/>
    </font>
    <font>
      <strike/>
      <sz val="12"/>
      <name val="Arial"/>
      <family val="2"/>
    </font>
    <font>
      <strike/>
      <sz val="12"/>
      <color indexed="8"/>
      <name val="Arial"/>
      <family val="2"/>
    </font>
    <font>
      <strike/>
      <sz val="12"/>
      <color indexed="23"/>
      <name val="Arial"/>
      <family val="2"/>
    </font>
    <font>
      <b/>
      <sz val="12"/>
      <color rgb="FF7030A0"/>
      <name val="Arial"/>
      <family val="2"/>
    </font>
    <font>
      <b/>
      <strike/>
      <sz val="12"/>
      <name val="Arial"/>
      <family val="2"/>
    </font>
    <font>
      <b/>
      <strike/>
      <sz val="12"/>
      <color theme="9"/>
      <name val="Arial"/>
      <family val="2"/>
    </font>
    <font>
      <sz val="14"/>
      <color rgb="FF000000"/>
      <name val="Arial"/>
      <family val="2"/>
    </font>
    <font>
      <i/>
      <sz val="10"/>
      <name val="Arial"/>
      <family val="2"/>
    </font>
    <font>
      <vertAlign val="superscript"/>
      <sz val="12"/>
      <name val="Arial"/>
      <family val="2"/>
    </font>
  </fonts>
  <fills count="1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5E4ED"/>
        <bgColor indexed="64"/>
      </patternFill>
    </fill>
    <fill>
      <patternFill patternType="solid">
        <fgColor rgb="FF0066FF"/>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rgb="FF1976FF"/>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DDEBF7"/>
        <bgColor indexed="64"/>
      </patternFill>
    </fill>
    <fill>
      <patternFill patternType="solid">
        <fgColor rgb="FFF2F2F2"/>
        <bgColor indexed="64"/>
      </patternFill>
    </fill>
    <fill>
      <patternFill patternType="solid">
        <fgColor rgb="FFB8CCE4"/>
        <bgColor indexed="64"/>
      </patternFill>
    </fill>
    <fill>
      <patternFill patternType="solid">
        <fgColor rgb="FFA8D08D"/>
        <bgColor indexed="64"/>
      </patternFill>
    </fill>
    <fill>
      <patternFill patternType="solid">
        <fgColor theme="4" tint="0.79998168889431442"/>
        <bgColor indexed="64"/>
      </patternFill>
    </fill>
    <fill>
      <patternFill patternType="solid">
        <fgColor theme="0" tint="-4.9989318521683403E-2"/>
        <bgColor indexed="64"/>
      </patternFill>
    </fill>
  </fills>
  <borders count="59">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indexed="64"/>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right/>
      <top/>
      <bottom style="double">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bottom style="thin">
        <color indexed="64"/>
      </bottom>
      <diagonal/>
    </border>
    <border>
      <left/>
      <right style="medium">
        <color indexed="64"/>
      </right>
      <top style="thin">
        <color auto="1"/>
      </top>
      <bottom style="thin">
        <color auto="1"/>
      </bottom>
      <diagonal/>
    </border>
    <border>
      <left style="medium">
        <color indexed="64"/>
      </left>
      <right style="thin">
        <color auto="1"/>
      </right>
      <top/>
      <bottom/>
      <diagonal/>
    </border>
    <border>
      <left/>
      <right style="medium">
        <color indexed="64"/>
      </right>
      <top/>
      <bottom/>
      <diagonal/>
    </border>
    <border>
      <left style="medium">
        <color indexed="64"/>
      </left>
      <right style="thin">
        <color indexed="64"/>
      </right>
      <top style="thin">
        <color auto="1"/>
      </top>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auto="1"/>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right/>
      <top style="thin">
        <color rgb="FF808080"/>
      </top>
      <bottom style="thin">
        <color rgb="FF808080"/>
      </bottom>
      <diagonal/>
    </border>
    <border>
      <left style="thin">
        <color rgb="FF808080"/>
      </left>
      <right/>
      <top style="thin">
        <color rgb="FF808080"/>
      </top>
      <bottom style="thin">
        <color rgb="FF808080"/>
      </bottom>
      <diagonal/>
    </border>
    <border>
      <left/>
      <right style="thin">
        <color rgb="FF808080"/>
      </right>
      <top/>
      <bottom style="thin">
        <color rgb="FF808080"/>
      </bottom>
      <diagonal/>
    </border>
    <border>
      <left/>
      <right/>
      <top/>
      <bottom style="thin">
        <color rgb="FF808080"/>
      </bottom>
      <diagonal/>
    </border>
    <border>
      <left style="thin">
        <color rgb="FF808080"/>
      </left>
      <right/>
      <top/>
      <bottom style="thin">
        <color rgb="FF808080"/>
      </bottom>
      <diagonal/>
    </border>
    <border>
      <left/>
      <right style="thin">
        <color rgb="FF808080"/>
      </right>
      <top/>
      <bottom/>
      <diagonal/>
    </border>
    <border>
      <left style="thin">
        <color rgb="FF808080"/>
      </left>
      <right/>
      <top/>
      <bottom/>
      <diagonal/>
    </border>
    <border>
      <left/>
      <right style="thin">
        <color rgb="FF808080"/>
      </right>
      <top style="thin">
        <color rgb="FF808080"/>
      </top>
      <bottom/>
      <diagonal/>
    </border>
    <border>
      <left/>
      <right/>
      <top style="thin">
        <color rgb="FF808080"/>
      </top>
      <bottom/>
      <diagonal/>
    </border>
    <border>
      <left style="thin">
        <color rgb="FF808080"/>
      </left>
      <right/>
      <top style="thin">
        <color rgb="FF808080"/>
      </top>
      <bottom/>
      <diagonal/>
    </border>
    <border>
      <left style="thin">
        <color rgb="FF0070C0"/>
      </left>
      <right style="thin">
        <color rgb="FF0070C0"/>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style="thin">
        <color rgb="FF4F81BD"/>
      </left>
      <right style="thin">
        <color rgb="FF4F81BD"/>
      </right>
      <top style="thin">
        <color rgb="FF4F81BD"/>
      </top>
      <bottom style="thin">
        <color rgb="FF4F81BD"/>
      </bottom>
      <diagonal/>
    </border>
    <border>
      <left style="thin">
        <color auto="1"/>
      </left>
      <right style="thin">
        <color auto="1"/>
      </right>
      <top style="thin">
        <color auto="1"/>
      </top>
      <bottom/>
      <diagonal/>
    </border>
    <border>
      <left style="thin">
        <color rgb="FF808080"/>
      </left>
      <right style="thin">
        <color rgb="FF808080"/>
      </right>
      <top style="thin">
        <color rgb="FF808080"/>
      </top>
      <bottom/>
      <diagonal/>
    </border>
    <border>
      <left style="thin">
        <color rgb="FF808080"/>
      </left>
      <right style="thin">
        <color rgb="FF808080"/>
      </right>
      <top/>
      <bottom style="thin">
        <color rgb="FF808080"/>
      </bottom>
      <diagonal/>
    </border>
  </borders>
  <cellStyleXfs count="10">
    <xf numFmtId="0" fontId="0" fillId="0" borderId="0"/>
    <xf numFmtId="0" fontId="30" fillId="0" borderId="0" applyNumberFormat="0" applyFill="0" applyBorder="0" applyAlignment="0" applyProtection="0"/>
    <xf numFmtId="9" fontId="1" fillId="0" borderId="0" applyFont="0" applyFill="0" applyBorder="0" applyAlignment="0" applyProtection="0"/>
    <xf numFmtId="0" fontId="2"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1" fillId="0" borderId="0" applyNumberFormat="0" applyFill="0" applyBorder="0" applyAlignment="0" applyProtection="0">
      <alignment vertical="top"/>
      <protection locked="0"/>
    </xf>
    <xf numFmtId="0" fontId="7" fillId="0" borderId="0" applyFill="0" applyBorder="0"/>
    <xf numFmtId="0" fontId="7" fillId="0" borderId="0"/>
  </cellStyleXfs>
  <cellXfs count="513">
    <xf numFmtId="0" fontId="0" fillId="0" borderId="0" xfId="0"/>
    <xf numFmtId="0" fontId="4" fillId="0" borderId="0" xfId="4" applyFont="1" applyAlignment="1">
      <alignment horizontal="justify" vertical="top" wrapText="1"/>
    </xf>
    <xf numFmtId="0" fontId="4" fillId="0" borderId="0" xfId="3" applyFont="1" applyAlignment="1">
      <alignment horizontal="left" vertical="top" wrapText="1"/>
    </xf>
    <xf numFmtId="0" fontId="4" fillId="0" borderId="0" xfId="4" applyFont="1" applyAlignment="1">
      <alignment horizontal="justify" vertical="top" wrapText="1"/>
    </xf>
    <xf numFmtId="0" fontId="3" fillId="0" borderId="0" xfId="3" applyFont="1"/>
    <xf numFmtId="0" fontId="4" fillId="0" borderId="0" xfId="3" applyFont="1"/>
    <xf numFmtId="0" fontId="0" fillId="0" borderId="0" xfId="0" applyAlignment="1">
      <alignment horizontal="left" vertical="center" indent="3"/>
    </xf>
    <xf numFmtId="0" fontId="3" fillId="0" borderId="0" xfId="3" applyFont="1" applyAlignment="1">
      <alignment vertical="top"/>
    </xf>
    <xf numFmtId="0" fontId="4" fillId="0" borderId="0" xfId="3" applyFont="1" applyAlignment="1">
      <alignment vertical="top"/>
    </xf>
    <xf numFmtId="0" fontId="9" fillId="0" borderId="0" xfId="4" applyFont="1" applyAlignment="1">
      <alignment horizontal="left" vertical="center" wrapText="1"/>
    </xf>
    <xf numFmtId="0" fontId="4" fillId="0" borderId="0" xfId="4" applyFont="1" applyAlignment="1">
      <alignment horizontal="left" vertical="top" wrapText="1"/>
    </xf>
    <xf numFmtId="0" fontId="10" fillId="0" borderId="0" xfId="4" applyFont="1" applyAlignment="1">
      <alignment horizontal="justify" vertical="top" wrapText="1"/>
    </xf>
    <xf numFmtId="0" fontId="11" fillId="0" borderId="0" xfId="3" applyFont="1"/>
    <xf numFmtId="0" fontId="19" fillId="0" borderId="0" xfId="4" applyFont="1"/>
    <xf numFmtId="0" fontId="21" fillId="0" borderId="0" xfId="4" applyFont="1"/>
    <xf numFmtId="0" fontId="23" fillId="0" borderId="0" xfId="4" applyFont="1" applyAlignment="1">
      <alignment horizontal="left" vertical="center"/>
    </xf>
    <xf numFmtId="0" fontId="26" fillId="0" borderId="0" xfId="4" applyFont="1" applyAlignment="1">
      <alignment horizontal="left" vertical="top" wrapText="1"/>
    </xf>
    <xf numFmtId="0" fontId="28" fillId="0" borderId="0" xfId="3" applyFont="1" applyAlignment="1">
      <alignment horizontal="center"/>
    </xf>
    <xf numFmtId="0" fontId="6" fillId="0" borderId="0" xfId="3" applyFont="1"/>
    <xf numFmtId="0" fontId="9" fillId="0" borderId="0" xfId="4" applyFont="1"/>
    <xf numFmtId="0" fontId="24" fillId="0" borderId="0" xfId="4" applyFont="1" applyAlignment="1">
      <alignment horizontal="center" vertical="top"/>
    </xf>
    <xf numFmtId="0" fontId="9" fillId="0" borderId="0" xfId="4" applyFont="1" applyAlignment="1">
      <alignment horizontal="center"/>
    </xf>
    <xf numFmtId="0" fontId="30" fillId="0" borderId="0" xfId="1"/>
    <xf numFmtId="0" fontId="30" fillId="0" borderId="0" xfId="1" applyProtection="1"/>
    <xf numFmtId="0" fontId="30" fillId="0" borderId="0" xfId="1" applyBorder="1" applyProtection="1"/>
    <xf numFmtId="0" fontId="31" fillId="0" borderId="0" xfId="1" applyFont="1" applyBorder="1" applyAlignment="1" applyProtection="1">
      <alignment horizontal="center" vertical="top"/>
    </xf>
    <xf numFmtId="0" fontId="32" fillId="0" borderId="0" xfId="1" applyFont="1" applyBorder="1" applyAlignment="1" applyProtection="1">
      <alignment horizontal="center"/>
    </xf>
    <xf numFmtId="0" fontId="21" fillId="3" borderId="1" xfId="4" applyFont="1" applyFill="1" applyBorder="1" applyAlignment="1" applyProtection="1">
      <alignment vertical="top" wrapText="1"/>
      <protection locked="0"/>
    </xf>
    <xf numFmtId="0" fontId="21" fillId="0" borderId="0" xfId="4" applyFont="1" applyAlignment="1">
      <alignment horizontal="center"/>
    </xf>
    <xf numFmtId="0" fontId="33" fillId="0" borderId="0" xfId="4" applyFont="1" applyAlignment="1">
      <alignment horizontal="left" wrapText="1"/>
    </xf>
    <xf numFmtId="0" fontId="24" fillId="0" borderId="0" xfId="4" applyFont="1"/>
    <xf numFmtId="0" fontId="12" fillId="0" borderId="1" xfId="4" applyFont="1" applyBorder="1" applyAlignment="1">
      <alignment wrapText="1"/>
    </xf>
    <xf numFmtId="0" fontId="24" fillId="0" borderId="0" xfId="4" applyFont="1" applyAlignment="1">
      <alignment horizontal="center"/>
    </xf>
    <xf numFmtId="164" fontId="21" fillId="0" borderId="0" xfId="4" applyNumberFormat="1" applyFont="1"/>
    <xf numFmtId="0" fontId="21" fillId="0" borderId="0" xfId="4" applyFont="1" applyAlignment="1">
      <alignment horizontal="left" wrapText="1"/>
    </xf>
    <xf numFmtId="0" fontId="21" fillId="0" borderId="0" xfId="4" applyFont="1" applyAlignment="1">
      <alignment horizontal="center" vertical="top" wrapText="1"/>
    </xf>
    <xf numFmtId="0" fontId="34" fillId="0" borderId="0" xfId="4" applyFont="1" applyAlignment="1">
      <alignment horizontal="left"/>
    </xf>
    <xf numFmtId="0" fontId="31" fillId="0" borderId="0" xfId="1" applyFont="1"/>
    <xf numFmtId="0" fontId="35" fillId="0" borderId="0" xfId="4" applyFont="1"/>
    <xf numFmtId="0" fontId="31" fillId="0" borderId="0" xfId="1" applyFont="1" applyBorder="1" applyAlignment="1" applyProtection="1">
      <alignment horizontal="center"/>
    </xf>
    <xf numFmtId="0" fontId="31" fillId="0" borderId="6" xfId="1" applyFont="1" applyBorder="1" applyAlignment="1" applyProtection="1">
      <alignment horizontal="center" vertical="top" wrapText="1"/>
    </xf>
    <xf numFmtId="0" fontId="24" fillId="0" borderId="0" xfId="4" applyFont="1" applyAlignment="1">
      <alignment horizontal="left" vertical="top" wrapText="1"/>
    </xf>
    <xf numFmtId="0" fontId="2" fillId="3" borderId="4" xfId="4" applyFont="1" applyFill="1" applyBorder="1" applyAlignment="1" applyProtection="1">
      <alignment horizontal="left" vertical="top" wrapText="1"/>
      <protection locked="0"/>
    </xf>
    <xf numFmtId="0" fontId="2" fillId="3" borderId="12" xfId="4" applyFont="1" applyFill="1" applyBorder="1" applyAlignment="1" applyProtection="1">
      <alignment horizontal="left" vertical="top" wrapText="1"/>
      <protection locked="0"/>
    </xf>
    <xf numFmtId="0" fontId="2" fillId="3" borderId="1" xfId="4" applyFont="1" applyFill="1" applyBorder="1" applyAlignment="1" applyProtection="1">
      <alignment horizontal="left" vertical="top" wrapText="1"/>
      <protection locked="0"/>
    </xf>
    <xf numFmtId="0" fontId="2" fillId="0" borderId="10" xfId="4" applyFont="1" applyBorder="1" applyAlignment="1">
      <alignment horizontal="center" vertical="top" wrapText="1"/>
    </xf>
    <xf numFmtId="0" fontId="24" fillId="0" borderId="0" xfId="4" applyFont="1" applyAlignment="1">
      <alignment horizontal="left" wrapText="1"/>
    </xf>
    <xf numFmtId="0" fontId="2" fillId="0" borderId="2" xfId="4" applyFont="1" applyBorder="1" applyAlignment="1">
      <alignment horizontal="center" vertical="top" wrapText="1"/>
    </xf>
    <xf numFmtId="0" fontId="24" fillId="0" borderId="0" xfId="4" applyFont="1" applyAlignment="1" applyProtection="1">
      <alignment horizontal="left" vertical="top" wrapText="1"/>
      <protection locked="0"/>
    </xf>
    <xf numFmtId="0" fontId="2" fillId="0" borderId="1" xfId="4" applyFont="1" applyBorder="1" applyAlignment="1" applyProtection="1">
      <alignment horizontal="center" vertical="top" wrapText="1"/>
      <protection locked="0"/>
    </xf>
    <xf numFmtId="0" fontId="36" fillId="0" borderId="0" xfId="4" applyFont="1" applyAlignment="1" applyProtection="1">
      <alignment horizontal="left" wrapText="1"/>
      <protection locked="0"/>
    </xf>
    <xf numFmtId="0" fontId="2" fillId="0" borderId="1" xfId="4" applyFont="1" applyBorder="1" applyAlignment="1">
      <alignment horizontal="center" vertical="top" wrapText="1"/>
    </xf>
    <xf numFmtId="0" fontId="37" fillId="0" borderId="0" xfId="1" applyFont="1" applyAlignment="1">
      <alignment horizontal="left" vertical="top" wrapText="1"/>
    </xf>
    <xf numFmtId="0" fontId="37" fillId="5" borderId="1" xfId="1" applyFont="1" applyFill="1" applyBorder="1" applyAlignment="1" applyProtection="1">
      <alignment horizontal="center" vertical="center" wrapText="1"/>
    </xf>
    <xf numFmtId="0" fontId="37" fillId="0" borderId="0" xfId="1" applyFont="1" applyFill="1" applyBorder="1" applyAlignment="1" applyProtection="1">
      <alignment horizontal="left" wrapText="1"/>
    </xf>
    <xf numFmtId="0" fontId="2" fillId="3" borderId="14" xfId="4" applyFont="1" applyFill="1" applyBorder="1" applyAlignment="1" applyProtection="1">
      <alignment horizontal="left" vertical="top" wrapText="1"/>
      <protection locked="0"/>
    </xf>
    <xf numFmtId="0" fontId="39" fillId="0" borderId="0" xfId="4" applyFont="1" applyAlignment="1">
      <alignment horizontal="left" wrapText="1"/>
    </xf>
    <xf numFmtId="0" fontId="36" fillId="0" borderId="0" xfId="4" applyFont="1" applyAlignment="1">
      <alignment horizontal="left" wrapText="1"/>
    </xf>
    <xf numFmtId="0" fontId="37" fillId="5" borderId="1" xfId="1" applyFont="1" applyFill="1" applyBorder="1" applyAlignment="1" applyProtection="1">
      <alignment horizontal="center" vertical="top" wrapText="1"/>
    </xf>
    <xf numFmtId="0" fontId="38" fillId="5" borderId="1" xfId="4" applyFont="1" applyFill="1" applyBorder="1" applyAlignment="1">
      <alignment horizontal="center" vertical="top"/>
    </xf>
    <xf numFmtId="0" fontId="38" fillId="0" borderId="0" xfId="4" applyFont="1" applyAlignment="1">
      <alignment horizontal="center"/>
    </xf>
    <xf numFmtId="0" fontId="40" fillId="0" borderId="0" xfId="4" applyFont="1"/>
    <xf numFmtId="0" fontId="41" fillId="0" borderId="1" xfId="4" applyFont="1" applyBorder="1" applyAlignment="1">
      <alignment horizontal="left" vertical="top" wrapText="1"/>
    </xf>
    <xf numFmtId="0" fontId="24" fillId="0" borderId="1" xfId="4" applyFont="1" applyBorder="1"/>
    <xf numFmtId="0" fontId="44" fillId="0" borderId="0" xfId="4" applyFont="1" applyAlignment="1">
      <alignment horizontal="center"/>
    </xf>
    <xf numFmtId="0" fontId="12" fillId="0" borderId="1" xfId="4" applyFont="1" applyBorder="1" applyAlignment="1">
      <alignment horizontal="center" wrapText="1"/>
    </xf>
    <xf numFmtId="0" fontId="12" fillId="0" borderId="1" xfId="4" applyFont="1" applyBorder="1" applyAlignment="1">
      <alignment horizontal="left" wrapText="1"/>
    </xf>
    <xf numFmtId="0" fontId="12" fillId="0" borderId="1" xfId="4" applyFont="1" applyBorder="1" applyAlignment="1">
      <alignment horizontal="justify" wrapText="1"/>
    </xf>
    <xf numFmtId="0" fontId="45" fillId="0" borderId="0" xfId="4" applyFont="1" applyAlignment="1">
      <alignment horizontal="center"/>
    </xf>
    <xf numFmtId="0" fontId="46" fillId="7" borderId="7" xfId="4" applyFont="1" applyFill="1" applyBorder="1" applyAlignment="1">
      <alignment vertical="center"/>
    </xf>
    <xf numFmtId="0" fontId="47" fillId="0" borderId="0" xfId="4" applyFont="1" applyAlignment="1">
      <alignment horizontal="center"/>
    </xf>
    <xf numFmtId="0" fontId="48" fillId="0" borderId="0" xfId="4" applyFont="1" applyAlignment="1">
      <alignment horizontal="center" vertical="top" wrapText="1"/>
    </xf>
    <xf numFmtId="0" fontId="47" fillId="0" borderId="0" xfId="4" applyFont="1"/>
    <xf numFmtId="0" fontId="9" fillId="9" borderId="0" xfId="4" applyFont="1" applyFill="1"/>
    <xf numFmtId="0" fontId="9" fillId="9" borderId="0" xfId="4" applyFont="1" applyFill="1" applyAlignment="1">
      <alignment horizontal="center"/>
    </xf>
    <xf numFmtId="0" fontId="47" fillId="9" borderId="0" xfId="4" applyFont="1" applyFill="1"/>
    <xf numFmtId="0" fontId="24" fillId="9" borderId="0" xfId="4" applyFont="1" applyFill="1"/>
    <xf numFmtId="0" fontId="50" fillId="0" borderId="0" xfId="4" applyFont="1" applyAlignment="1" applyProtection="1">
      <alignment vertical="top" wrapText="1"/>
      <protection locked="0"/>
    </xf>
    <xf numFmtId="0" fontId="51" fillId="3" borderId="3" xfId="4" applyFont="1" applyFill="1" applyBorder="1" applyAlignment="1" applyProtection="1">
      <alignment vertical="top" wrapText="1"/>
      <protection locked="0"/>
    </xf>
    <xf numFmtId="0" fontId="25" fillId="0" borderId="0" xfId="4" applyFont="1" applyAlignment="1">
      <alignment horizontal="right" vertical="top" wrapText="1"/>
    </xf>
    <xf numFmtId="0" fontId="50" fillId="0" borderId="6" xfId="4" applyFont="1" applyBorder="1" applyAlignment="1" applyProtection="1">
      <alignment vertical="top" wrapText="1"/>
      <protection locked="0"/>
    </xf>
    <xf numFmtId="14" fontId="51" fillId="3" borderId="3" xfId="4" applyNumberFormat="1" applyFont="1" applyFill="1" applyBorder="1" applyAlignment="1" applyProtection="1">
      <alignment vertical="top" wrapText="1"/>
      <protection locked="0"/>
    </xf>
    <xf numFmtId="0" fontId="25" fillId="0" borderId="0" xfId="4" applyFont="1" applyAlignment="1">
      <alignment horizontal="right" vertical="top"/>
    </xf>
    <xf numFmtId="0" fontId="51" fillId="0" borderId="6" xfId="4" applyFont="1" applyBorder="1" applyAlignment="1" applyProtection="1">
      <alignment vertical="top"/>
      <protection locked="0"/>
    </xf>
    <xf numFmtId="0" fontId="25" fillId="0" borderId="0" xfId="4" applyFont="1"/>
    <xf numFmtId="0" fontId="51" fillId="0" borderId="0" xfId="4" applyFont="1"/>
    <xf numFmtId="0" fontId="52" fillId="0" borderId="0" xfId="4" applyFont="1"/>
    <xf numFmtId="0" fontId="53" fillId="0" borderId="0" xfId="4" applyFont="1"/>
    <xf numFmtId="0" fontId="54" fillId="0" borderId="0" xfId="4" applyFont="1" applyAlignment="1">
      <alignment horizontal="left" vertical="top"/>
    </xf>
    <xf numFmtId="0" fontId="56" fillId="0" borderId="0" xfId="4" applyFont="1"/>
    <xf numFmtId="0" fontId="9" fillId="0" borderId="0" xfId="4" applyFont="1" applyAlignment="1">
      <alignment horizontal="left"/>
    </xf>
    <xf numFmtId="164" fontId="9" fillId="0" borderId="0" xfId="4" applyNumberFormat="1" applyFont="1"/>
    <xf numFmtId="0" fontId="24" fillId="0" borderId="0" xfId="4" applyFont="1" applyAlignment="1">
      <alignment horizontal="center" vertical="top" wrapText="1"/>
    </xf>
    <xf numFmtId="0" fontId="57" fillId="0" borderId="0" xfId="4" applyFont="1"/>
    <xf numFmtId="0" fontId="32" fillId="0" borderId="0" xfId="1" applyFont="1"/>
    <xf numFmtId="0" fontId="25" fillId="0" borderId="0" xfId="1" applyFont="1" applyBorder="1" applyAlignment="1">
      <alignment horizontal="center"/>
    </xf>
    <xf numFmtId="0" fontId="25" fillId="0" borderId="0" xfId="1" applyFont="1" applyBorder="1" applyAlignment="1" applyProtection="1">
      <alignment horizontal="center" vertical="top" wrapText="1"/>
    </xf>
    <xf numFmtId="0" fontId="9" fillId="0" borderId="0" xfId="4" applyFont="1" applyAlignment="1">
      <alignment horizontal="left" vertical="top" wrapText="1"/>
    </xf>
    <xf numFmtId="164" fontId="2" fillId="0" borderId="16" xfId="5" applyFont="1" applyFill="1" applyBorder="1" applyAlignment="1" applyProtection="1">
      <alignment horizontal="left" vertical="top" wrapText="1"/>
      <protection locked="0"/>
    </xf>
    <xf numFmtId="164" fontId="2" fillId="3" borderId="17" xfId="5" applyFont="1" applyFill="1" applyBorder="1" applyAlignment="1" applyProtection="1">
      <alignment horizontal="left" vertical="top" wrapText="1"/>
      <protection locked="0"/>
    </xf>
    <xf numFmtId="164" fontId="2" fillId="0" borderId="18" xfId="5" applyFont="1" applyFill="1" applyBorder="1" applyAlignment="1" applyProtection="1">
      <alignment horizontal="left" vertical="top" wrapText="1"/>
      <protection locked="0"/>
    </xf>
    <xf numFmtId="0" fontId="2" fillId="0" borderId="20" xfId="4" applyFont="1" applyBorder="1" applyAlignment="1">
      <alignment horizontal="center" vertical="top" wrapText="1"/>
    </xf>
    <xf numFmtId="0" fontId="9" fillId="0" borderId="0" xfId="4" applyFont="1" applyAlignment="1">
      <alignment horizontal="left" wrapText="1"/>
    </xf>
    <xf numFmtId="164" fontId="2" fillId="0" borderId="21" xfId="5" applyFont="1" applyFill="1" applyBorder="1" applyAlignment="1" applyProtection="1">
      <alignment horizontal="left" vertical="top" wrapText="1"/>
      <protection locked="0"/>
    </xf>
    <xf numFmtId="164" fontId="2" fillId="3" borderId="22" xfId="5" applyFont="1" applyFill="1" applyBorder="1" applyAlignment="1" applyProtection="1">
      <alignment horizontal="left" vertical="top" wrapText="1"/>
      <protection locked="0"/>
    </xf>
    <xf numFmtId="164" fontId="2" fillId="0" borderId="23" xfId="5" applyFont="1" applyFill="1" applyBorder="1" applyAlignment="1" applyProtection="1">
      <alignment horizontal="left" vertical="top" wrapText="1"/>
      <protection locked="0"/>
    </xf>
    <xf numFmtId="0" fontId="2" fillId="0" borderId="24" xfId="4" applyFont="1" applyBorder="1" applyAlignment="1">
      <alignment horizontal="center" vertical="top" wrapText="1"/>
    </xf>
    <xf numFmtId="0" fontId="2" fillId="0" borderId="25" xfId="4" applyFont="1" applyBorder="1" applyAlignment="1">
      <alignment horizontal="center" vertical="top" wrapText="1"/>
    </xf>
    <xf numFmtId="164" fontId="2" fillId="3" borderId="26" xfId="5" applyFont="1" applyFill="1" applyBorder="1" applyAlignment="1" applyProtection="1">
      <alignment horizontal="left" vertical="top" wrapText="1"/>
      <protection locked="0"/>
    </xf>
    <xf numFmtId="164" fontId="2" fillId="0" borderId="27" xfId="5" applyFont="1" applyFill="1" applyBorder="1" applyAlignment="1" applyProtection="1">
      <alignment horizontal="left" vertical="top" wrapText="1"/>
      <protection locked="0"/>
    </xf>
    <xf numFmtId="164" fontId="58" fillId="0" borderId="27" xfId="5" applyFont="1" applyFill="1" applyBorder="1" applyAlignment="1" applyProtection="1">
      <alignment horizontal="left" vertical="top" wrapText="1"/>
      <protection locked="0"/>
    </xf>
    <xf numFmtId="0" fontId="59" fillId="0" borderId="0" xfId="4" applyFont="1" applyAlignment="1">
      <alignment horizontal="left" wrapText="1"/>
    </xf>
    <xf numFmtId="164" fontId="58" fillId="0" borderId="23" xfId="5" applyFont="1" applyFill="1" applyBorder="1" applyAlignment="1" applyProtection="1">
      <alignment horizontal="left" vertical="top" wrapText="1"/>
      <protection locked="0"/>
    </xf>
    <xf numFmtId="0" fontId="38" fillId="5" borderId="24" xfId="4" applyFont="1" applyFill="1" applyBorder="1" applyAlignment="1">
      <alignment horizontal="center" vertical="top"/>
    </xf>
    <xf numFmtId="164" fontId="2" fillId="3" borderId="23" xfId="5" applyFont="1" applyFill="1" applyBorder="1" applyAlignment="1" applyProtection="1">
      <alignment horizontal="left" vertical="top" wrapText="1"/>
      <protection locked="0"/>
    </xf>
    <xf numFmtId="0" fontId="61" fillId="0" borderId="0" xfId="4" applyFont="1" applyAlignment="1">
      <alignment horizontal="left" wrapText="1"/>
    </xf>
    <xf numFmtId="0" fontId="62" fillId="0" borderId="0" xfId="4" applyFont="1"/>
    <xf numFmtId="0" fontId="63" fillId="0" borderId="0" xfId="4" applyFont="1" applyAlignment="1">
      <alignment horizontal="center"/>
    </xf>
    <xf numFmtId="0" fontId="2" fillId="0" borderId="29" xfId="4" applyFont="1" applyBorder="1" applyAlignment="1">
      <alignment horizontal="center" wrapText="1"/>
    </xf>
    <xf numFmtId="0" fontId="2" fillId="0" borderId="30" xfId="4" applyFont="1" applyBorder="1" applyAlignment="1">
      <alignment horizontal="center" wrapText="1"/>
    </xf>
    <xf numFmtId="0" fontId="46" fillId="0" borderId="0" xfId="4" applyFont="1" applyAlignment="1">
      <alignment horizontal="center" wrapText="1"/>
    </xf>
    <xf numFmtId="0" fontId="65" fillId="0" borderId="0" xfId="4" applyFont="1" applyAlignment="1">
      <alignment horizontal="center" vertical="top" wrapText="1"/>
    </xf>
    <xf numFmtId="0" fontId="24" fillId="0" borderId="0" xfId="4" applyFont="1" applyAlignment="1">
      <alignment horizontal="left" vertical="top"/>
    </xf>
    <xf numFmtId="0" fontId="66" fillId="0" borderId="0" xfId="4" applyFont="1"/>
    <xf numFmtId="0" fontId="47" fillId="0" borderId="0" xfId="4" applyFont="1" applyAlignment="1">
      <alignment vertical="top"/>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wrapText="1"/>
    </xf>
    <xf numFmtId="0" fontId="60" fillId="0" borderId="0" xfId="0" applyFont="1" applyAlignment="1">
      <alignment horizontal="left" vertical="top" wrapText="1"/>
    </xf>
    <xf numFmtId="0" fontId="60" fillId="0" borderId="0" xfId="0" applyFont="1" applyAlignment="1">
      <alignment horizontal="left" wrapText="1"/>
    </xf>
    <xf numFmtId="0" fontId="46" fillId="0" borderId="37" xfId="4" applyFont="1" applyBorder="1" applyAlignment="1">
      <alignment vertical="top"/>
    </xf>
    <xf numFmtId="0" fontId="46" fillId="8" borderId="35" xfId="4" applyFont="1" applyFill="1" applyBorder="1" applyAlignment="1">
      <alignment vertical="top"/>
    </xf>
    <xf numFmtId="0" fontId="46" fillId="8" borderId="36" xfId="4" applyFont="1" applyFill="1" applyBorder="1" applyAlignment="1">
      <alignment vertical="top"/>
    </xf>
    <xf numFmtId="0" fontId="71" fillId="0" borderId="0" xfId="7" quotePrefix="1" applyAlignment="1" applyProtection="1"/>
    <xf numFmtId="0" fontId="72" fillId="0" borderId="0" xfId="4" applyFont="1" applyAlignment="1">
      <alignment horizontal="left" vertical="top"/>
    </xf>
    <xf numFmtId="0" fontId="73" fillId="0" borderId="0" xfId="4" applyFont="1" applyAlignment="1">
      <alignment horizontal="left" vertical="top"/>
    </xf>
    <xf numFmtId="0" fontId="72" fillId="0" borderId="0" xfId="4" applyFont="1" applyAlignment="1">
      <alignment vertical="top" wrapText="1"/>
    </xf>
    <xf numFmtId="0" fontId="72" fillId="0" borderId="0" xfId="4" applyFont="1" applyAlignment="1">
      <alignment horizontal="left" vertical="top" wrapText="1"/>
    </xf>
    <xf numFmtId="0" fontId="74" fillId="0" borderId="0" xfId="4" applyFont="1" applyAlignment="1">
      <alignment horizontal="center" vertical="top"/>
    </xf>
    <xf numFmtId="0" fontId="73" fillId="0" borderId="2" xfId="4" applyFont="1" applyBorder="1" applyAlignment="1">
      <alignment horizontal="left" vertical="top"/>
    </xf>
    <xf numFmtId="0" fontId="73" fillId="0" borderId="3" xfId="4" applyFont="1" applyBorder="1" applyAlignment="1">
      <alignment horizontal="left" vertical="top"/>
    </xf>
    <xf numFmtId="0" fontId="72" fillId="0" borderId="3" xfId="4" applyFont="1" applyBorder="1" applyAlignment="1">
      <alignment vertical="top" wrapText="1"/>
    </xf>
    <xf numFmtId="0" fontId="72" fillId="0" borderId="3" xfId="4" applyFont="1" applyBorder="1" applyAlignment="1">
      <alignment horizontal="left" vertical="top" wrapText="1"/>
    </xf>
    <xf numFmtId="0" fontId="4" fillId="0" borderId="3" xfId="4" applyFont="1" applyBorder="1" applyAlignment="1">
      <alignment horizontal="left" vertical="top"/>
    </xf>
    <xf numFmtId="0" fontId="74" fillId="0" borderId="4" xfId="4" applyFont="1" applyBorder="1" applyAlignment="1">
      <alignment horizontal="center" vertical="top"/>
    </xf>
    <xf numFmtId="0" fontId="73" fillId="0" borderId="8" xfId="4" applyFont="1" applyBorder="1" applyAlignment="1">
      <alignment horizontal="left" vertical="top"/>
    </xf>
    <xf numFmtId="0" fontId="8" fillId="0" borderId="38" xfId="4" applyFont="1" applyBorder="1" applyAlignment="1">
      <alignment horizontal="left" vertical="top" wrapText="1"/>
    </xf>
    <xf numFmtId="0" fontId="8" fillId="0" borderId="38" xfId="4" applyFont="1" applyBorder="1" applyAlignment="1">
      <alignment horizontal="left" vertical="top"/>
    </xf>
    <xf numFmtId="0" fontId="74" fillId="0" borderId="9" xfId="4" applyFont="1" applyBorder="1" applyAlignment="1">
      <alignment horizontal="center" vertical="top"/>
    </xf>
    <xf numFmtId="0" fontId="8" fillId="0" borderId="38" xfId="4" applyFont="1" applyBorder="1" applyAlignment="1">
      <alignment vertical="top" wrapText="1"/>
    </xf>
    <xf numFmtId="0" fontId="8" fillId="0" borderId="38" xfId="4" applyFont="1" applyBorder="1" applyAlignment="1">
      <alignment vertical="top"/>
    </xf>
    <xf numFmtId="0" fontId="4" fillId="0" borderId="38" xfId="4" applyFont="1" applyBorder="1" applyAlignment="1">
      <alignment horizontal="left" vertical="top" wrapText="1"/>
    </xf>
    <xf numFmtId="0" fontId="4" fillId="0" borderId="38" xfId="4" applyFont="1" applyBorder="1" applyAlignment="1">
      <alignment vertical="top"/>
    </xf>
    <xf numFmtId="0" fontId="4" fillId="0" borderId="0" xfId="4" applyFont="1"/>
    <xf numFmtId="0" fontId="40" fillId="0" borderId="3" xfId="4" applyFont="1" applyBorder="1" applyAlignment="1">
      <alignment horizontal="left"/>
    </xf>
    <xf numFmtId="0" fontId="40" fillId="0" borderId="0" xfId="4" applyFont="1" applyAlignment="1">
      <alignment vertical="center"/>
    </xf>
    <xf numFmtId="0" fontId="3" fillId="0" borderId="0" xfId="4" applyFont="1" applyAlignment="1">
      <alignment horizontal="left" vertical="top"/>
    </xf>
    <xf numFmtId="0" fontId="4" fillId="0" borderId="0" xfId="4" applyFont="1" applyAlignment="1">
      <alignment horizontal="center" vertical="center" wrapText="1"/>
    </xf>
    <xf numFmtId="0" fontId="75" fillId="0" borderId="0" xfId="4" applyFont="1" applyAlignment="1">
      <alignment horizontal="left" vertical="top"/>
    </xf>
    <xf numFmtId="0" fontId="3" fillId="0" borderId="0" xfId="4" applyFont="1" applyAlignment="1">
      <alignment vertical="top"/>
    </xf>
    <xf numFmtId="0" fontId="40" fillId="3" borderId="3" xfId="4" applyFont="1" applyFill="1" applyBorder="1" applyAlignment="1">
      <alignment horizontal="left"/>
    </xf>
    <xf numFmtId="0" fontId="73" fillId="0" borderId="5" xfId="4" applyFont="1" applyBorder="1" applyAlignment="1">
      <alignment horizontal="left" vertical="top"/>
    </xf>
    <xf numFmtId="0" fontId="73" fillId="0" borderId="6" xfId="4" applyFont="1" applyBorder="1" applyAlignment="1">
      <alignment horizontal="left" vertical="top"/>
    </xf>
    <xf numFmtId="0" fontId="72" fillId="0" borderId="6" xfId="4" applyFont="1" applyBorder="1" applyAlignment="1">
      <alignment vertical="top" wrapText="1"/>
    </xf>
    <xf numFmtId="0" fontId="72" fillId="0" borderId="6" xfId="4" applyFont="1" applyBorder="1" applyAlignment="1">
      <alignment horizontal="left" vertical="top" wrapText="1"/>
    </xf>
    <xf numFmtId="0" fontId="74" fillId="0" borderId="7" xfId="4" applyFont="1" applyBorder="1" applyAlignment="1">
      <alignment horizontal="center" vertical="top"/>
    </xf>
    <xf numFmtId="0" fontId="73" fillId="11" borderId="10" xfId="4" applyFont="1" applyFill="1" applyBorder="1" applyAlignment="1">
      <alignment horizontal="left" vertical="top"/>
    </xf>
    <xf numFmtId="0" fontId="73" fillId="11" borderId="11" xfId="4" applyFont="1" applyFill="1" applyBorder="1" applyAlignment="1">
      <alignment horizontal="left" vertical="top"/>
    </xf>
    <xf numFmtId="0" fontId="72" fillId="11" borderId="11" xfId="4" applyFont="1" applyFill="1" applyBorder="1" applyAlignment="1">
      <alignment vertical="top" wrapText="1"/>
    </xf>
    <xf numFmtId="0" fontId="72" fillId="11" borderId="11" xfId="4" applyFont="1" applyFill="1" applyBorder="1" applyAlignment="1">
      <alignment horizontal="left" vertical="top" wrapText="1"/>
    </xf>
    <xf numFmtId="0" fontId="76" fillId="11" borderId="11" xfId="4" applyFont="1" applyFill="1" applyBorder="1" applyAlignment="1">
      <alignment horizontal="left" vertical="center"/>
    </xf>
    <xf numFmtId="0" fontId="74" fillId="11" borderId="12" xfId="4" applyFont="1" applyFill="1" applyBorder="1" applyAlignment="1">
      <alignment horizontal="center" vertical="top"/>
    </xf>
    <xf numFmtId="0" fontId="4" fillId="12" borderId="1" xfId="4" applyFont="1" applyFill="1" applyBorder="1" applyAlignment="1">
      <alignment horizontal="left" vertical="top"/>
    </xf>
    <xf numFmtId="0" fontId="6" fillId="0" borderId="1" xfId="4" quotePrefix="1" applyFont="1" applyBorder="1" applyAlignment="1">
      <alignment horizontal="left" vertical="top"/>
    </xf>
    <xf numFmtId="0" fontId="6" fillId="0" borderId="1" xfId="4" applyFont="1" applyBorder="1" applyAlignment="1">
      <alignment horizontal="center" vertical="top"/>
    </xf>
    <xf numFmtId="0" fontId="6" fillId="3" borderId="1" xfId="4" applyFont="1" applyFill="1" applyBorder="1" applyAlignment="1">
      <alignment horizontal="left" vertical="top" wrapText="1"/>
    </xf>
    <xf numFmtId="0" fontId="6" fillId="11" borderId="10" xfId="4" applyFont="1" applyFill="1" applyBorder="1" applyAlignment="1">
      <alignment horizontal="center" vertical="center" wrapText="1"/>
    </xf>
    <xf numFmtId="0" fontId="6" fillId="11" borderId="11" xfId="4" applyFont="1" applyFill="1" applyBorder="1" applyAlignment="1">
      <alignment horizontal="center" vertical="center" wrapText="1"/>
    </xf>
    <xf numFmtId="0" fontId="6" fillId="11" borderId="1" xfId="4" applyFont="1" applyFill="1" applyBorder="1" applyAlignment="1">
      <alignment horizontal="center" vertical="center" wrapText="1"/>
    </xf>
    <xf numFmtId="0" fontId="6" fillId="11" borderId="10" xfId="4" applyFont="1" applyFill="1" applyBorder="1" applyAlignment="1">
      <alignment vertical="center" wrapText="1"/>
    </xf>
    <xf numFmtId="0" fontId="6" fillId="11" borderId="11" xfId="4" applyFont="1" applyFill="1" applyBorder="1" applyAlignment="1">
      <alignment vertical="center" wrapText="1"/>
    </xf>
    <xf numFmtId="0" fontId="72" fillId="0" borderId="0" xfId="4" applyFont="1" applyAlignment="1">
      <alignment horizontal="left" vertical="center"/>
    </xf>
    <xf numFmtId="0" fontId="6" fillId="13" borderId="1" xfId="4" applyFont="1" applyFill="1" applyBorder="1" applyAlignment="1">
      <alignment horizontal="center" vertical="center" wrapText="1"/>
    </xf>
    <xf numFmtId="0" fontId="79" fillId="0" borderId="0" xfId="4" applyFont="1" applyAlignment="1">
      <alignment horizontal="justify" vertical="center" wrapText="1"/>
    </xf>
    <xf numFmtId="0" fontId="80" fillId="0" borderId="0" xfId="4" applyFont="1" applyAlignment="1">
      <alignment horizontal="center" vertical="center" wrapText="1"/>
    </xf>
    <xf numFmtId="0" fontId="19" fillId="0" borderId="0" xfId="4" applyFont="1" applyAlignment="1">
      <alignment horizontal="left" vertical="top"/>
    </xf>
    <xf numFmtId="0" fontId="81" fillId="0" borderId="0" xfId="4" applyFont="1" applyAlignment="1">
      <alignment horizontal="center" vertical="center"/>
    </xf>
    <xf numFmtId="0" fontId="4" fillId="0" borderId="0" xfId="4" applyFont="1" applyAlignment="1">
      <alignment vertical="center"/>
    </xf>
    <xf numFmtId="0" fontId="6" fillId="0" borderId="0" xfId="4" applyFont="1" applyAlignment="1">
      <alignment vertical="center"/>
    </xf>
    <xf numFmtId="0" fontId="73" fillId="0" borderId="0" xfId="4" applyFont="1" applyAlignment="1">
      <alignment vertical="top" wrapText="1"/>
    </xf>
    <xf numFmtId="0" fontId="4" fillId="0" borderId="0" xfId="4" applyFont="1" applyAlignment="1">
      <alignment horizontal="center" vertical="top" wrapText="1"/>
    </xf>
    <xf numFmtId="0" fontId="72" fillId="0" borderId="0" xfId="4" applyFont="1" applyAlignment="1">
      <alignment horizontal="center" vertical="top" wrapText="1"/>
    </xf>
    <xf numFmtId="0" fontId="47" fillId="0" borderId="0" xfId="4" applyFont="1" applyAlignment="1">
      <alignment vertical="center" wrapText="1"/>
    </xf>
    <xf numFmtId="0" fontId="82" fillId="0" borderId="0" xfId="4" applyFont="1" applyAlignment="1">
      <alignment horizontal="left" vertical="top" wrapText="1"/>
    </xf>
    <xf numFmtId="14" fontId="3" fillId="3" borderId="3" xfId="4" applyNumberFormat="1" applyFont="1" applyFill="1" applyBorder="1" applyAlignment="1">
      <alignment horizontal="center" vertical="center" wrapText="1"/>
    </xf>
    <xf numFmtId="0" fontId="3" fillId="3" borderId="3" xfId="4" applyFont="1" applyFill="1" applyBorder="1" applyAlignment="1">
      <alignment vertical="center" wrapText="1"/>
    </xf>
    <xf numFmtId="0" fontId="47" fillId="0" borderId="0" xfId="4" applyFont="1" applyAlignment="1">
      <alignment wrapText="1"/>
    </xf>
    <xf numFmtId="0" fontId="73" fillId="0" borderId="0" xfId="4" applyFont="1" applyAlignment="1">
      <alignment horizontal="center" vertical="top" wrapText="1"/>
    </xf>
    <xf numFmtId="0" fontId="4" fillId="0" borderId="0" xfId="4" applyFont="1" applyAlignment="1">
      <alignment vertical="top" wrapText="1"/>
    </xf>
    <xf numFmtId="0" fontId="8" fillId="0" borderId="0" xfId="4" applyFont="1" applyAlignment="1">
      <alignment horizontal="left" vertical="center" wrapText="1"/>
    </xf>
    <xf numFmtId="0" fontId="4" fillId="0" borderId="0" xfId="4" applyFont="1" applyAlignment="1">
      <alignment horizontal="justify" vertical="center" wrapText="1"/>
    </xf>
    <xf numFmtId="0" fontId="28" fillId="0" borderId="0" xfId="4" applyFont="1" applyAlignment="1">
      <alignment horizontal="center" vertical="center" wrapText="1"/>
    </xf>
    <xf numFmtId="0" fontId="83" fillId="0" borderId="0" xfId="4" applyFont="1" applyAlignment="1">
      <alignment horizontal="center" vertical="center"/>
    </xf>
    <xf numFmtId="0" fontId="4" fillId="0" borderId="38" xfId="4" applyFont="1" applyBorder="1" applyAlignment="1">
      <alignment horizontal="justify" vertical="center" wrapText="1"/>
    </xf>
    <xf numFmtId="0" fontId="6" fillId="0" borderId="38" xfId="4" applyFont="1" applyBorder="1" applyAlignment="1">
      <alignment horizontal="center" vertical="center" wrapText="1"/>
    </xf>
    <xf numFmtId="0" fontId="6" fillId="14" borderId="38" xfId="4" applyFont="1" applyFill="1" applyBorder="1" applyAlignment="1">
      <alignment horizontal="justify" vertical="center" wrapText="1"/>
    </xf>
    <xf numFmtId="0" fontId="6" fillId="14" borderId="38" xfId="4" applyFont="1" applyFill="1" applyBorder="1" applyAlignment="1">
      <alignment horizontal="center" vertical="center" wrapText="1"/>
    </xf>
    <xf numFmtId="0" fontId="3" fillId="0" borderId="0" xfId="4" applyFont="1" applyAlignment="1">
      <alignment horizontal="left" vertical="center" wrapText="1"/>
    </xf>
    <xf numFmtId="0" fontId="28" fillId="0" borderId="0" xfId="4" applyFont="1" applyAlignment="1">
      <alignment horizontal="left"/>
    </xf>
    <xf numFmtId="0" fontId="6" fillId="0" borderId="0" xfId="4" applyFont="1" applyAlignment="1">
      <alignment horizontal="left" vertical="top" wrapText="1"/>
    </xf>
    <xf numFmtId="0" fontId="28" fillId="0" borderId="0" xfId="4" applyFont="1" applyAlignment="1">
      <alignment horizontal="left" vertical="center" wrapText="1"/>
    </xf>
    <xf numFmtId="0" fontId="72" fillId="0" borderId="0" xfId="0" applyFont="1" applyAlignment="1">
      <alignment horizontal="left" vertical="top"/>
    </xf>
    <xf numFmtId="0" fontId="19" fillId="0" borderId="0" xfId="0" applyFont="1"/>
    <xf numFmtId="0" fontId="73" fillId="0" borderId="0" xfId="0" applyFont="1" applyAlignment="1">
      <alignment horizontal="left" vertical="top"/>
    </xf>
    <xf numFmtId="0" fontId="72" fillId="0" borderId="0" xfId="0" applyFont="1" applyAlignment="1">
      <alignment vertical="top" wrapText="1"/>
    </xf>
    <xf numFmtId="0" fontId="72" fillId="0" borderId="0" xfId="0" applyFont="1" applyAlignment="1">
      <alignment horizontal="left" vertical="top" wrapText="1"/>
    </xf>
    <xf numFmtId="0" fontId="3" fillId="0" borderId="0" xfId="0" applyFont="1" applyAlignment="1">
      <alignment horizontal="left" vertical="top"/>
    </xf>
    <xf numFmtId="0" fontId="74" fillId="0" borderId="0" xfId="0" applyFont="1" applyAlignment="1">
      <alignment horizontal="center" vertical="top"/>
    </xf>
    <xf numFmtId="0" fontId="84" fillId="0" borderId="0" xfId="4" applyFont="1" applyAlignment="1">
      <alignment horizontal="left" vertical="top" wrapText="1"/>
    </xf>
    <xf numFmtId="0" fontId="72" fillId="0" borderId="0" xfId="4" applyFont="1" applyAlignment="1">
      <alignment vertical="top"/>
    </xf>
    <xf numFmtId="0" fontId="0" fillId="2" borderId="0" xfId="0" applyFill="1"/>
    <xf numFmtId="0" fontId="0" fillId="0" borderId="0" xfId="0" applyAlignment="1">
      <alignment horizontal="center"/>
    </xf>
    <xf numFmtId="0" fontId="0" fillId="2" borderId="0" xfId="0" applyFill="1" applyAlignment="1">
      <alignment horizontal="center"/>
    </xf>
    <xf numFmtId="0" fontId="86" fillId="2" borderId="0" xfId="0" applyFont="1" applyFill="1"/>
    <xf numFmtId="0" fontId="86" fillId="2" borderId="0" xfId="0" applyFont="1" applyFill="1" applyAlignment="1">
      <alignment horizontal="center"/>
    </xf>
    <xf numFmtId="0" fontId="87" fillId="2" borderId="0" xfId="0" applyFont="1" applyFill="1"/>
    <xf numFmtId="0" fontId="10" fillId="3" borderId="50" xfId="0" applyFont="1" applyFill="1" applyBorder="1" applyAlignment="1" applyProtection="1">
      <alignment horizontal="left" vertical="top" wrapText="1"/>
      <protection locked="0"/>
    </xf>
    <xf numFmtId="0" fontId="87" fillId="0" borderId="50" xfId="0" applyFont="1" applyBorder="1" applyAlignment="1">
      <alignment horizontal="left" wrapText="1"/>
    </xf>
    <xf numFmtId="0" fontId="68" fillId="2" borderId="0" xfId="0" applyFont="1" applyFill="1"/>
    <xf numFmtId="0" fontId="70" fillId="2" borderId="0" xfId="0" applyFont="1" applyFill="1" applyAlignment="1">
      <alignment horizontal="center" vertical="top"/>
    </xf>
    <xf numFmtId="0" fontId="88" fillId="2" borderId="0" xfId="0" applyFont="1" applyFill="1" applyAlignment="1">
      <alignment horizontal="left" vertical="top" wrapText="1"/>
    </xf>
    <xf numFmtId="0" fontId="70" fillId="2" borderId="0" xfId="0" applyFont="1" applyFill="1" applyAlignment="1">
      <alignment vertical="top"/>
    </xf>
    <xf numFmtId="0" fontId="89" fillId="2" borderId="0" xfId="0" applyFont="1" applyFill="1"/>
    <xf numFmtId="0" fontId="90" fillId="2" borderId="0" xfId="0" applyFont="1" applyFill="1"/>
    <xf numFmtId="0" fontId="91" fillId="2" borderId="0" xfId="0" applyFont="1" applyFill="1"/>
    <xf numFmtId="0" fontId="2" fillId="0" borderId="0" xfId="4" applyFont="1" applyAlignment="1">
      <alignment horizontal="left" vertical="justify" wrapText="1"/>
    </xf>
    <xf numFmtId="0" fontId="12" fillId="0" borderId="0" xfId="4" applyFont="1" applyAlignment="1">
      <alignment horizontal="center" vertical="justify" wrapText="1"/>
    </xf>
    <xf numFmtId="2" fontId="12" fillId="0" borderId="0" xfId="4" applyNumberFormat="1" applyFont="1" applyAlignment="1">
      <alignment horizontal="center" vertical="justify" wrapText="1"/>
    </xf>
    <xf numFmtId="0" fontId="49" fillId="9" borderId="1" xfId="4" applyFont="1" applyFill="1" applyBorder="1" applyProtection="1">
      <protection locked="0" hidden="1"/>
    </xf>
    <xf numFmtId="0" fontId="38" fillId="5" borderId="23" xfId="4" applyFont="1" applyFill="1" applyBorder="1" applyAlignment="1" applyProtection="1">
      <alignment horizontal="left" vertical="top" wrapText="1"/>
      <protection hidden="1"/>
    </xf>
    <xf numFmtId="164" fontId="38" fillId="5" borderId="22" xfId="5" applyFont="1" applyFill="1" applyBorder="1" applyAlignment="1" applyProtection="1">
      <alignment vertical="center"/>
      <protection hidden="1"/>
    </xf>
    <xf numFmtId="164" fontId="38" fillId="5" borderId="27" xfId="5" applyFont="1" applyFill="1" applyBorder="1" applyAlignment="1" applyProtection="1">
      <alignment vertical="center"/>
      <protection hidden="1"/>
    </xf>
    <xf numFmtId="164" fontId="38" fillId="5" borderId="26" xfId="0" applyNumberFormat="1" applyFont="1" applyFill="1" applyBorder="1" applyAlignment="1" applyProtection="1">
      <alignment vertical="center"/>
      <protection hidden="1"/>
    </xf>
    <xf numFmtId="164" fontId="38" fillId="5" borderId="23" xfId="0" applyNumberFormat="1" applyFont="1" applyFill="1" applyBorder="1" applyAlignment="1" applyProtection="1">
      <alignment vertical="center"/>
      <protection hidden="1"/>
    </xf>
    <xf numFmtId="0" fontId="2" fillId="0" borderId="19" xfId="6" applyNumberFormat="1" applyFont="1" applyFill="1" applyBorder="1" applyAlignment="1" applyProtection="1">
      <alignment horizontal="left" vertical="top" wrapText="1"/>
      <protection hidden="1"/>
    </xf>
    <xf numFmtId="164" fontId="25" fillId="4" borderId="15" xfId="5" applyFont="1" applyFill="1" applyBorder="1" applyProtection="1">
      <protection hidden="1"/>
    </xf>
    <xf numFmtId="4" fontId="25" fillId="0" borderId="0" xfId="1" applyNumberFormat="1" applyFont="1" applyBorder="1" applyProtection="1">
      <protection hidden="1"/>
    </xf>
    <xf numFmtId="0" fontId="25" fillId="0" borderId="0" xfId="1" applyFont="1" applyBorder="1" applyAlignment="1" applyProtection="1">
      <alignment horizontal="center"/>
      <protection hidden="1"/>
    </xf>
    <xf numFmtId="164" fontId="4" fillId="10" borderId="0" xfId="4" applyNumberFormat="1" applyFont="1" applyFill="1" applyProtection="1">
      <protection hidden="1"/>
    </xf>
    <xf numFmtId="164" fontId="9" fillId="0" borderId="0" xfId="4" applyNumberFormat="1" applyFont="1" applyProtection="1">
      <protection hidden="1"/>
    </xf>
    <xf numFmtId="0" fontId="9" fillId="0" borderId="0" xfId="4" applyFont="1" applyProtection="1">
      <protection hidden="1"/>
    </xf>
    <xf numFmtId="43" fontId="68" fillId="10" borderId="0" xfId="0" applyNumberFormat="1" applyFont="1" applyFill="1" applyAlignment="1" applyProtection="1">
      <alignment vertical="center"/>
      <protection hidden="1"/>
    </xf>
    <xf numFmtId="0" fontId="63" fillId="0" borderId="0" xfId="4" applyFont="1" applyAlignment="1" applyProtection="1">
      <alignment horizontal="center"/>
      <protection hidden="1"/>
    </xf>
    <xf numFmtId="0" fontId="38" fillId="5" borderId="24" xfId="4" applyFont="1" applyFill="1" applyBorder="1" applyAlignment="1" applyProtection="1">
      <alignment horizontal="center" vertical="top"/>
      <protection hidden="1"/>
    </xf>
    <xf numFmtId="0" fontId="62" fillId="0" borderId="0" xfId="4" applyFont="1" applyProtection="1">
      <protection hidden="1"/>
    </xf>
    <xf numFmtId="0" fontId="60" fillId="0" borderId="0" xfId="1" applyFont="1" applyFill="1" applyBorder="1" applyAlignment="1" applyProtection="1">
      <alignment horizontal="left" wrapText="1"/>
      <protection hidden="1"/>
    </xf>
    <xf numFmtId="164" fontId="38" fillId="5" borderId="26" xfId="1" applyNumberFormat="1" applyFont="1" applyFill="1" applyBorder="1" applyAlignment="1" applyProtection="1">
      <alignment vertical="center"/>
      <protection hidden="1"/>
    </xf>
    <xf numFmtId="164" fontId="38" fillId="5" borderId="23" xfId="1" applyNumberFormat="1" applyFont="1" applyFill="1" applyBorder="1" applyAlignment="1" applyProtection="1">
      <alignment vertical="center"/>
      <protection hidden="1"/>
    </xf>
    <xf numFmtId="0" fontId="60" fillId="0" borderId="0" xfId="1" applyFont="1" applyAlignment="1" applyProtection="1">
      <alignment horizontal="left" vertical="top" wrapText="1"/>
      <protection hidden="1"/>
    </xf>
    <xf numFmtId="0" fontId="32" fillId="0" borderId="0" xfId="1" applyFont="1" applyBorder="1" applyAlignment="1" applyProtection="1">
      <alignment horizontal="center"/>
      <protection hidden="1"/>
    </xf>
    <xf numFmtId="0" fontId="25" fillId="0" borderId="0" xfId="1" applyFont="1" applyBorder="1" applyAlignment="1" applyProtection="1">
      <alignment horizontal="center" vertical="top" wrapText="1"/>
      <protection hidden="1"/>
    </xf>
    <xf numFmtId="0" fontId="2" fillId="0" borderId="0" xfId="6" applyNumberFormat="1" applyFont="1" applyFill="1" applyBorder="1" applyAlignment="1" applyProtection="1">
      <protection hidden="1"/>
    </xf>
    <xf numFmtId="164" fontId="32" fillId="0" borderId="0" xfId="1" applyNumberFormat="1" applyFont="1" applyProtection="1">
      <protection hidden="1"/>
    </xf>
    <xf numFmtId="0" fontId="32" fillId="0" borderId="0" xfId="1" applyFont="1" applyProtection="1">
      <protection hidden="1"/>
    </xf>
    <xf numFmtId="9" fontId="9" fillId="0" borderId="0" xfId="2" applyFont="1" applyFill="1" applyBorder="1" applyProtection="1">
      <protection hidden="1"/>
    </xf>
    <xf numFmtId="14" fontId="24" fillId="0" borderId="0" xfId="4" applyNumberFormat="1" applyFont="1" applyProtection="1">
      <protection hidden="1"/>
    </xf>
    <xf numFmtId="164" fontId="38" fillId="5" borderId="2" xfId="5" applyFont="1" applyFill="1" applyBorder="1" applyAlignment="1" applyProtection="1">
      <alignment vertical="center"/>
      <protection hidden="1"/>
    </xf>
    <xf numFmtId="0" fontId="35" fillId="0" borderId="0" xfId="4" applyFont="1" applyProtection="1">
      <protection hidden="1"/>
    </xf>
    <xf numFmtId="164" fontId="2" fillId="0" borderId="14" xfId="5" applyFont="1" applyFill="1" applyBorder="1" applyAlignment="1" applyProtection="1">
      <alignment horizontal="left" vertical="top" wrapText="1"/>
      <protection hidden="1"/>
    </xf>
    <xf numFmtId="164" fontId="37" fillId="5" borderId="2" xfId="1" applyNumberFormat="1" applyFont="1" applyFill="1" applyBorder="1" applyAlignment="1" applyProtection="1">
      <alignment vertical="center"/>
      <protection hidden="1"/>
    </xf>
    <xf numFmtId="0" fontId="24" fillId="0" borderId="0" xfId="4" applyFont="1" applyAlignment="1" applyProtection="1">
      <alignment horizontal="left" vertical="top" wrapText="1"/>
      <protection hidden="1"/>
    </xf>
    <xf numFmtId="43" fontId="24" fillId="0" borderId="0" xfId="4" applyNumberFormat="1" applyFont="1" applyAlignment="1" applyProtection="1">
      <alignment horizontal="left" vertical="top" wrapText="1"/>
      <protection hidden="1"/>
    </xf>
    <xf numFmtId="0" fontId="31" fillId="0" borderId="0" xfId="1" applyFont="1" applyBorder="1" applyAlignment="1" applyProtection="1">
      <alignment horizontal="center"/>
      <protection hidden="1"/>
    </xf>
    <xf numFmtId="164" fontId="31" fillId="4" borderId="13" xfId="5" applyFont="1" applyFill="1" applyBorder="1" applyProtection="1">
      <protection hidden="1"/>
    </xf>
    <xf numFmtId="10" fontId="24" fillId="6" borderId="0" xfId="2" applyNumberFormat="1" applyFont="1" applyFill="1" applyAlignment="1" applyProtection="1">
      <alignment horizontal="center" vertical="top" wrapText="1"/>
      <protection hidden="1"/>
    </xf>
    <xf numFmtId="0" fontId="9" fillId="0" borderId="0" xfId="4" applyFont="1" applyAlignment="1" applyProtection="1">
      <alignment horizontal="center"/>
      <protection locked="0"/>
    </xf>
    <xf numFmtId="0" fontId="2" fillId="0" borderId="22" xfId="4" applyFont="1" applyBorder="1" applyAlignment="1">
      <alignment horizontal="center" wrapText="1"/>
    </xf>
    <xf numFmtId="0" fontId="2" fillId="0" borderId="27" xfId="4" applyFont="1" applyBorder="1" applyAlignment="1">
      <alignment horizontal="center" wrapText="1"/>
    </xf>
    <xf numFmtId="0" fontId="2" fillId="0" borderId="19" xfId="4" applyFont="1" applyBorder="1" applyAlignment="1">
      <alignment horizontal="center" wrapText="1"/>
    </xf>
    <xf numFmtId="0" fontId="94" fillId="0" borderId="0" xfId="4" applyFont="1" applyAlignment="1">
      <alignment horizontal="left" vertical="top"/>
    </xf>
    <xf numFmtId="0" fontId="3" fillId="0" borderId="44" xfId="4" applyFont="1" applyBorder="1" applyAlignment="1">
      <alignment vertical="top" wrapText="1"/>
    </xf>
    <xf numFmtId="0" fontId="3" fillId="0" borderId="43" xfId="4" applyFont="1" applyBorder="1" applyAlignment="1">
      <alignment vertical="top" wrapText="1"/>
    </xf>
    <xf numFmtId="0" fontId="3" fillId="0" borderId="42" xfId="4" applyFont="1" applyBorder="1" applyAlignment="1">
      <alignment vertical="top" wrapText="1"/>
    </xf>
    <xf numFmtId="0" fontId="6" fillId="2" borderId="38" xfId="0" quotePrefix="1" applyFont="1" applyFill="1" applyBorder="1" applyAlignment="1">
      <alignment horizontal="left" vertical="top"/>
    </xf>
    <xf numFmtId="0" fontId="9" fillId="12" borderId="38" xfId="0" applyFont="1" applyFill="1" applyBorder="1" applyAlignment="1">
      <alignment horizontal="left" vertical="top"/>
    </xf>
    <xf numFmtId="0" fontId="72" fillId="2" borderId="0" xfId="0" applyFont="1" applyFill="1" applyAlignment="1">
      <alignment horizontal="left" vertical="top"/>
    </xf>
    <xf numFmtId="0" fontId="72" fillId="2" borderId="0" xfId="9" applyFont="1" applyFill="1" applyAlignment="1">
      <alignment horizontal="left" vertical="top"/>
    </xf>
    <xf numFmtId="0" fontId="6" fillId="11" borderId="14" xfId="4" applyFont="1" applyFill="1" applyBorder="1" applyAlignment="1">
      <alignment horizontal="center" vertical="center" wrapText="1"/>
    </xf>
    <xf numFmtId="0" fontId="6" fillId="11" borderId="3" xfId="4" applyFont="1" applyFill="1" applyBorder="1" applyAlignment="1">
      <alignment vertical="center" wrapText="1"/>
    </xf>
    <xf numFmtId="0" fontId="6" fillId="11" borderId="2" xfId="4" applyFont="1" applyFill="1" applyBorder="1" applyAlignment="1">
      <alignment vertical="center" wrapText="1"/>
    </xf>
    <xf numFmtId="0" fontId="64" fillId="0" borderId="0" xfId="4" applyFont="1" applyAlignment="1">
      <alignment vertical="center"/>
    </xf>
    <xf numFmtId="0" fontId="98" fillId="0" borderId="0" xfId="4" applyFont="1"/>
    <xf numFmtId="0" fontId="97" fillId="0" borderId="0" xfId="4" applyFont="1" applyAlignment="1" applyProtection="1">
      <alignment horizontal="center"/>
      <protection locked="0"/>
    </xf>
    <xf numFmtId="0" fontId="97" fillId="0" borderId="0" xfId="4" applyFont="1"/>
    <xf numFmtId="0" fontId="6" fillId="12" borderId="1" xfId="4" applyFont="1" applyFill="1" applyBorder="1" applyAlignment="1">
      <alignment horizontal="left" vertical="top" wrapText="1"/>
    </xf>
    <xf numFmtId="0" fontId="99" fillId="3" borderId="10" xfId="4" applyFont="1" applyFill="1" applyBorder="1" applyAlignment="1">
      <alignment horizontal="left" vertical="top" wrapText="1"/>
    </xf>
    <xf numFmtId="0" fontId="101" fillId="16" borderId="1" xfId="4" applyFont="1" applyFill="1" applyBorder="1" applyAlignment="1">
      <alignment horizontal="left" vertical="top" wrapText="1"/>
    </xf>
    <xf numFmtId="0" fontId="4" fillId="3" borderId="1" xfId="4" applyFont="1" applyFill="1" applyBorder="1" applyAlignment="1">
      <alignment horizontal="left" vertical="top" wrapText="1"/>
    </xf>
    <xf numFmtId="0" fontId="9" fillId="0" borderId="0" xfId="4" applyFont="1" applyAlignment="1" applyProtection="1">
      <alignment horizontal="center" wrapText="1"/>
      <protection locked="0"/>
    </xf>
    <xf numFmtId="0" fontId="6" fillId="13" borderId="38" xfId="0" applyFont="1" applyFill="1" applyBorder="1" applyAlignment="1">
      <alignment vertical="center" wrapText="1"/>
    </xf>
    <xf numFmtId="0" fontId="6" fillId="2" borderId="38" xfId="0" applyFont="1" applyFill="1" applyBorder="1" applyAlignment="1">
      <alignment horizontal="center" vertical="top"/>
    </xf>
    <xf numFmtId="0" fontId="6" fillId="2" borderId="38" xfId="8" applyFont="1" applyFill="1" applyBorder="1" applyAlignment="1">
      <alignment horizontal="center" vertical="top" wrapText="1"/>
    </xf>
    <xf numFmtId="164" fontId="2" fillId="0" borderId="2" xfId="5" applyFont="1" applyFill="1" applyBorder="1" applyAlignment="1" applyProtection="1">
      <alignment horizontal="left" vertical="top" wrapText="1"/>
      <protection hidden="1"/>
    </xf>
    <xf numFmtId="164" fontId="38" fillId="5" borderId="1" xfId="5" applyFont="1" applyFill="1" applyBorder="1" applyAlignment="1" applyProtection="1">
      <alignment vertical="center"/>
      <protection hidden="1"/>
    </xf>
    <xf numFmtId="164" fontId="37" fillId="5" borderId="14" xfId="1" applyNumberFormat="1" applyFont="1" applyFill="1" applyBorder="1" applyAlignment="1" applyProtection="1">
      <alignment vertical="center"/>
      <protection hidden="1"/>
    </xf>
    <xf numFmtId="0" fontId="6" fillId="2" borderId="38" xfId="8" applyFont="1" applyFill="1" applyBorder="1" applyAlignment="1">
      <alignment horizontal="center" vertical="top"/>
    </xf>
    <xf numFmtId="0" fontId="2" fillId="0" borderId="7" xfId="4" applyFont="1" applyBorder="1" applyAlignment="1">
      <alignment horizontal="left" vertical="top" wrapText="1"/>
    </xf>
    <xf numFmtId="0" fontId="2" fillId="0" borderId="6" xfId="4" applyFont="1" applyBorder="1" applyAlignment="1">
      <alignment horizontal="left" vertical="top" wrapText="1"/>
    </xf>
    <xf numFmtId="0" fontId="2" fillId="0" borderId="5" xfId="4" applyFont="1" applyBorder="1" applyAlignment="1">
      <alignment horizontal="left" vertical="top" wrapText="1"/>
    </xf>
    <xf numFmtId="0" fontId="2" fillId="0" borderId="4" xfId="4" applyFont="1" applyBorder="1" applyAlignment="1">
      <alignment horizontal="left" vertical="top" wrapText="1"/>
    </xf>
    <xf numFmtId="0" fontId="2" fillId="0" borderId="3" xfId="4" applyFont="1" applyBorder="1" applyAlignment="1">
      <alignment horizontal="left" vertical="top" wrapText="1"/>
    </xf>
    <xf numFmtId="0" fontId="2" fillId="0" borderId="2" xfId="4" applyFont="1" applyBorder="1" applyAlignment="1">
      <alignment horizontal="left" vertical="top" wrapText="1"/>
    </xf>
    <xf numFmtId="0" fontId="12" fillId="0" borderId="7" xfId="4" applyFont="1" applyBorder="1" applyAlignment="1">
      <alignment horizontal="center" vertical="top" wrapText="1"/>
    </xf>
    <xf numFmtId="0" fontId="12" fillId="0" borderId="6" xfId="4" applyFont="1" applyBorder="1" applyAlignment="1">
      <alignment horizontal="center" vertical="top" wrapText="1"/>
    </xf>
    <xf numFmtId="0" fontId="12" fillId="0" borderId="5" xfId="4" applyFont="1" applyBorder="1" applyAlignment="1">
      <alignment horizontal="center" vertical="top" wrapText="1"/>
    </xf>
    <xf numFmtId="0" fontId="12" fillId="0" borderId="9" xfId="4" applyFont="1" applyBorder="1" applyAlignment="1">
      <alignment horizontal="center" vertical="top" wrapText="1"/>
    </xf>
    <xf numFmtId="0" fontId="12" fillId="0" borderId="0" xfId="4" applyFont="1" applyAlignment="1">
      <alignment horizontal="center" vertical="top" wrapText="1"/>
    </xf>
    <xf numFmtId="0" fontId="12" fillId="0" borderId="8" xfId="4" applyFont="1" applyBorder="1" applyAlignment="1">
      <alignment horizontal="center" vertical="top" wrapText="1"/>
    </xf>
    <xf numFmtId="2" fontId="16" fillId="0" borderId="7" xfId="4" applyNumberFormat="1" applyFont="1" applyBorder="1" applyAlignment="1">
      <alignment horizontal="center" vertical="center" wrapText="1"/>
    </xf>
    <xf numFmtId="2" fontId="16" fillId="0" borderId="6" xfId="4" applyNumberFormat="1" applyFont="1" applyBorder="1" applyAlignment="1">
      <alignment horizontal="center" vertical="center" wrapText="1"/>
    </xf>
    <xf numFmtId="2" fontId="16" fillId="0" borderId="5" xfId="4" applyNumberFormat="1" applyFont="1" applyBorder="1" applyAlignment="1">
      <alignment horizontal="center" vertical="center" wrapText="1"/>
    </xf>
    <xf numFmtId="2" fontId="16" fillId="0" borderId="9" xfId="4" applyNumberFormat="1" applyFont="1" applyBorder="1" applyAlignment="1">
      <alignment horizontal="center" vertical="center" wrapText="1"/>
    </xf>
    <xf numFmtId="2" fontId="16" fillId="0" borderId="0" xfId="4" applyNumberFormat="1" applyFont="1" applyAlignment="1">
      <alignment horizontal="center" vertical="center" wrapText="1"/>
    </xf>
    <xf numFmtId="2" fontId="16" fillId="0" borderId="8" xfId="4" applyNumberFormat="1" applyFont="1" applyBorder="1" applyAlignment="1">
      <alignment horizontal="center" vertical="center" wrapText="1"/>
    </xf>
    <xf numFmtId="2" fontId="16" fillId="0" borderId="4" xfId="4" applyNumberFormat="1" applyFont="1" applyBorder="1" applyAlignment="1">
      <alignment horizontal="center" vertical="center" wrapText="1"/>
    </xf>
    <xf numFmtId="2" fontId="16" fillId="0" borderId="3" xfId="4" applyNumberFormat="1" applyFont="1" applyBorder="1" applyAlignment="1">
      <alignment horizontal="center" vertical="center" wrapText="1"/>
    </xf>
    <xf numFmtId="2" fontId="16" fillId="0" borderId="2" xfId="4" applyNumberFormat="1" applyFont="1" applyBorder="1" applyAlignment="1">
      <alignment horizontal="center" vertical="center" wrapText="1"/>
    </xf>
    <xf numFmtId="0" fontId="12" fillId="0" borderId="4" xfId="4" applyFont="1" applyBorder="1" applyAlignment="1">
      <alignment horizontal="center" vertical="top" wrapText="1"/>
    </xf>
    <xf numFmtId="0" fontId="12" fillId="0" borderId="3" xfId="4" applyFont="1" applyBorder="1" applyAlignment="1">
      <alignment horizontal="center" vertical="top" wrapText="1"/>
    </xf>
    <xf numFmtId="0" fontId="12" fillId="0" borderId="2" xfId="4" applyFont="1" applyBorder="1" applyAlignment="1">
      <alignment horizontal="center" vertical="top" wrapText="1"/>
    </xf>
    <xf numFmtId="2" fontId="13" fillId="0" borderId="1" xfId="4" applyNumberFormat="1" applyFont="1" applyBorder="1" applyAlignment="1">
      <alignment horizontal="center" vertical="center" wrapText="1"/>
    </xf>
    <xf numFmtId="0" fontId="29" fillId="0" borderId="6" xfId="4" applyFont="1" applyBorder="1" applyAlignment="1">
      <alignment horizontal="left" vertical="top" wrapText="1"/>
    </xf>
    <xf numFmtId="0" fontId="14" fillId="0" borderId="7" xfId="4" applyFont="1" applyBorder="1" applyAlignment="1">
      <alignment horizontal="left" vertical="top" wrapText="1"/>
    </xf>
    <xf numFmtId="0" fontId="14" fillId="0" borderId="6" xfId="4" applyFont="1" applyBorder="1" applyAlignment="1">
      <alignment horizontal="left" vertical="top" wrapText="1"/>
    </xf>
    <xf numFmtId="0" fontId="14" fillId="0" borderId="5" xfId="4" applyFont="1" applyBorder="1" applyAlignment="1">
      <alignment horizontal="left" vertical="top" wrapText="1"/>
    </xf>
    <xf numFmtId="0" fontId="14" fillId="0" borderId="4" xfId="4" applyFont="1" applyBorder="1" applyAlignment="1">
      <alignment horizontal="left" vertical="top" wrapText="1"/>
    </xf>
    <xf numFmtId="0" fontId="14" fillId="0" borderId="3" xfId="4" applyFont="1" applyBorder="1" applyAlignment="1">
      <alignment horizontal="left" vertical="top" wrapText="1"/>
    </xf>
    <xf numFmtId="0" fontId="14" fillId="0" borderId="2" xfId="4" applyFont="1" applyBorder="1" applyAlignment="1">
      <alignment horizontal="left" vertical="top" wrapText="1"/>
    </xf>
    <xf numFmtId="0" fontId="18" fillId="0" borderId="7" xfId="4" applyFont="1" applyBorder="1" applyAlignment="1">
      <alignment horizontal="center" vertical="top" wrapText="1"/>
    </xf>
    <xf numFmtId="0" fontId="18" fillId="0" borderId="6" xfId="4" applyFont="1" applyBorder="1" applyAlignment="1">
      <alignment horizontal="center" vertical="top" wrapText="1"/>
    </xf>
    <xf numFmtId="0" fontId="18" fillId="0" borderId="5" xfId="4" applyFont="1" applyBorder="1" applyAlignment="1">
      <alignment horizontal="center" vertical="top" wrapText="1"/>
    </xf>
    <xf numFmtId="0" fontId="18" fillId="0" borderId="9" xfId="4" applyFont="1" applyBorder="1" applyAlignment="1">
      <alignment horizontal="center" vertical="top" wrapText="1"/>
    </xf>
    <xf numFmtId="0" fontId="18" fillId="0" borderId="0" xfId="4" applyFont="1" applyAlignment="1">
      <alignment horizontal="center" vertical="top" wrapText="1"/>
    </xf>
    <xf numFmtId="0" fontId="18" fillId="0" borderId="8" xfId="4" applyFont="1" applyBorder="1" applyAlignment="1">
      <alignment horizontal="center" vertical="top" wrapText="1"/>
    </xf>
    <xf numFmtId="2" fontId="16" fillId="0" borderId="7" xfId="4" quotePrefix="1" applyNumberFormat="1" applyFont="1" applyBorder="1" applyAlignment="1">
      <alignment horizontal="center" vertical="center" wrapText="1"/>
    </xf>
    <xf numFmtId="0" fontId="13" fillId="0" borderId="7" xfId="4" applyFont="1" applyBorder="1" applyAlignment="1">
      <alignment horizontal="center" vertical="top" wrapText="1"/>
    </xf>
    <xf numFmtId="0" fontId="13" fillId="0" borderId="6" xfId="4" applyFont="1" applyBorder="1" applyAlignment="1">
      <alignment horizontal="center" vertical="top" wrapText="1"/>
    </xf>
    <xf numFmtId="0" fontId="13" fillId="0" borderId="5" xfId="4" applyFont="1" applyBorder="1" applyAlignment="1">
      <alignment horizontal="center" vertical="top" wrapText="1"/>
    </xf>
    <xf numFmtId="0" fontId="13" fillId="0" borderId="4" xfId="4" applyFont="1" applyBorder="1" applyAlignment="1">
      <alignment horizontal="center" vertical="top" wrapText="1"/>
    </xf>
    <xf numFmtId="0" fontId="13" fillId="0" borderId="3" xfId="4" applyFont="1" applyBorder="1" applyAlignment="1">
      <alignment horizontal="center" vertical="top" wrapText="1"/>
    </xf>
    <xf numFmtId="0" fontId="13" fillId="0" borderId="2" xfId="4" applyFont="1" applyBorder="1" applyAlignment="1">
      <alignment horizontal="center" vertical="top" wrapText="1"/>
    </xf>
    <xf numFmtId="2" fontId="16" fillId="0" borderId="1" xfId="4" applyNumberFormat="1" applyFont="1" applyBorder="1" applyAlignment="1">
      <alignment horizontal="center" vertical="center" wrapText="1"/>
    </xf>
    <xf numFmtId="2" fontId="16" fillId="0" borderId="1" xfId="4" quotePrefix="1" applyNumberFormat="1" applyFont="1" applyBorder="1" applyAlignment="1">
      <alignment horizontal="center" vertical="center" wrapText="1"/>
    </xf>
    <xf numFmtId="0" fontId="6" fillId="0" borderId="0" xfId="3" applyFont="1" applyAlignment="1">
      <alignment horizontal="left" vertical="top" wrapText="1"/>
    </xf>
    <xf numFmtId="0" fontId="6" fillId="0" borderId="0" xfId="3" applyFont="1" applyAlignment="1">
      <alignment horizontal="left" vertical="top"/>
    </xf>
    <xf numFmtId="0" fontId="92" fillId="0" borderId="0" xfId="3" applyFont="1" applyAlignment="1">
      <alignment horizontal="left"/>
    </xf>
    <xf numFmtId="0" fontId="29" fillId="0" borderId="0" xfId="3" applyFont="1" applyAlignment="1">
      <alignment horizontal="left" vertical="top" wrapText="1"/>
    </xf>
    <xf numFmtId="0" fontId="26" fillId="0" borderId="0" xfId="4" applyFont="1" applyAlignment="1">
      <alignment horizontal="left" vertical="top" wrapText="1"/>
    </xf>
    <xf numFmtId="0" fontId="4" fillId="0" borderId="0" xfId="4" applyFont="1" applyAlignment="1">
      <alignment horizontal="left" vertical="top" wrapText="1"/>
    </xf>
    <xf numFmtId="0" fontId="24" fillId="0" borderId="12" xfId="4" applyFont="1" applyBorder="1" applyAlignment="1">
      <alignment horizontal="left" vertical="center" wrapText="1"/>
    </xf>
    <xf numFmtId="0" fontId="24" fillId="0" borderId="11" xfId="4" applyFont="1" applyBorder="1" applyAlignment="1">
      <alignment horizontal="left" vertical="center" wrapText="1"/>
    </xf>
    <xf numFmtId="0" fontId="24" fillId="0" borderId="10" xfId="4" applyFont="1" applyBorder="1" applyAlignment="1">
      <alignment horizontal="left" vertical="center" wrapText="1"/>
    </xf>
    <xf numFmtId="0" fontId="22" fillId="2" borderId="3" xfId="4" applyFont="1" applyFill="1" applyBorder="1" applyAlignment="1">
      <alignment horizontal="left" vertical="top"/>
    </xf>
    <xf numFmtId="0" fontId="22" fillId="2" borderId="2" xfId="4" applyFont="1" applyFill="1" applyBorder="1" applyAlignment="1">
      <alignment horizontal="left" vertical="top"/>
    </xf>
    <xf numFmtId="0" fontId="25" fillId="15" borderId="12" xfId="4" applyFont="1" applyFill="1" applyBorder="1" applyAlignment="1">
      <alignment horizontal="left" vertical="center"/>
    </xf>
    <xf numFmtId="0" fontId="25" fillId="15" borderId="11" xfId="4" applyFont="1" applyFill="1" applyBorder="1" applyAlignment="1">
      <alignment horizontal="left" vertical="center"/>
    </xf>
    <xf numFmtId="0" fontId="25" fillId="15" borderId="10" xfId="4" applyFont="1" applyFill="1" applyBorder="1" applyAlignment="1">
      <alignment horizontal="left" vertical="center"/>
    </xf>
    <xf numFmtId="0" fontId="4" fillId="0" borderId="1" xfId="3" applyFont="1" applyBorder="1" applyAlignment="1">
      <alignment horizontal="left" vertical="top" wrapText="1"/>
    </xf>
    <xf numFmtId="0" fontId="6" fillId="15" borderId="1" xfId="3" applyFont="1" applyFill="1" applyBorder="1" applyAlignment="1">
      <alignment horizontal="left" vertical="top" wrapText="1"/>
    </xf>
    <xf numFmtId="0" fontId="12" fillId="15" borderId="12" xfId="4" applyFont="1" applyFill="1" applyBorder="1" applyAlignment="1">
      <alignment horizontal="center" vertical="center" wrapText="1"/>
    </xf>
    <xf numFmtId="0" fontId="12" fillId="15" borderId="11" xfId="4" applyFont="1" applyFill="1" applyBorder="1" applyAlignment="1">
      <alignment horizontal="center" vertical="center" wrapText="1"/>
    </xf>
    <xf numFmtId="0" fontId="12" fillId="15" borderId="10" xfId="4" applyFont="1" applyFill="1" applyBorder="1" applyAlignment="1">
      <alignment horizontal="center" vertical="center" wrapText="1"/>
    </xf>
    <xf numFmtId="0" fontId="25" fillId="15" borderId="12" xfId="4" applyFont="1" applyFill="1" applyBorder="1" applyAlignment="1">
      <alignment horizontal="left" vertical="center" wrapText="1"/>
    </xf>
    <xf numFmtId="0" fontId="25" fillId="15" borderId="11" xfId="4" applyFont="1" applyFill="1" applyBorder="1" applyAlignment="1">
      <alignment horizontal="left" vertical="center" wrapText="1"/>
    </xf>
    <xf numFmtId="0" fontId="25" fillId="15" borderId="10" xfId="4" applyFont="1" applyFill="1" applyBorder="1" applyAlignment="1">
      <alignment horizontal="left" vertical="center" wrapText="1"/>
    </xf>
    <xf numFmtId="0" fontId="16" fillId="0" borderId="7" xfId="4" applyFont="1" applyBorder="1" applyAlignment="1">
      <alignment horizontal="left" vertical="center"/>
    </xf>
    <xf numFmtId="0" fontId="16" fillId="0" borderId="6" xfId="4" applyFont="1" applyBorder="1" applyAlignment="1">
      <alignment horizontal="left" vertical="center"/>
    </xf>
    <xf numFmtId="0" fontId="16" fillId="0" borderId="5" xfId="4" applyFont="1" applyBorder="1" applyAlignment="1">
      <alignment horizontal="left" vertical="center"/>
    </xf>
    <xf numFmtId="0" fontId="24" fillId="0" borderId="7" xfId="4" applyFont="1" applyBorder="1" applyAlignment="1">
      <alignment horizontal="left" vertical="center" wrapText="1"/>
    </xf>
    <xf numFmtId="0" fontId="24" fillId="0" borderId="6" xfId="4" applyFont="1" applyBorder="1" applyAlignment="1">
      <alignment horizontal="left" vertical="center" wrapText="1"/>
    </xf>
    <xf numFmtId="0" fontId="24" fillId="0" borderId="5" xfId="4" applyFont="1" applyBorder="1" applyAlignment="1">
      <alignment horizontal="left" vertical="center" wrapText="1"/>
    </xf>
    <xf numFmtId="0" fontId="13" fillId="0" borderId="12" xfId="4" applyFont="1" applyBorder="1" applyAlignment="1">
      <alignment horizontal="left" vertical="center"/>
    </xf>
    <xf numFmtId="0" fontId="13" fillId="0" borderId="11" xfId="4" applyFont="1" applyBorder="1" applyAlignment="1">
      <alignment horizontal="left" vertical="center"/>
    </xf>
    <xf numFmtId="0" fontId="13" fillId="0" borderId="10" xfId="4" applyFont="1" applyBorder="1" applyAlignment="1">
      <alignment horizontal="left" vertical="center"/>
    </xf>
    <xf numFmtId="0" fontId="12" fillId="15" borderId="1" xfId="4" applyFont="1" applyFill="1" applyBorder="1" applyAlignment="1">
      <alignment horizontal="left" wrapText="1"/>
    </xf>
    <xf numFmtId="0" fontId="12" fillId="15" borderId="1" xfId="4" applyFont="1" applyFill="1" applyBorder="1" applyAlignment="1">
      <alignment horizontal="center" wrapText="1"/>
    </xf>
    <xf numFmtId="0" fontId="4" fillId="0" borderId="0" xfId="3" applyFont="1" applyAlignment="1">
      <alignment horizontal="left" vertical="top" wrapText="1"/>
    </xf>
    <xf numFmtId="0" fontId="47" fillId="0" borderId="0" xfId="4" applyFont="1" applyAlignment="1">
      <alignment horizontal="left" vertical="top" wrapText="1"/>
    </xf>
    <xf numFmtId="0" fontId="51" fillId="3" borderId="3" xfId="4" applyFont="1" applyFill="1" applyBorder="1" applyAlignment="1" applyProtection="1">
      <alignment horizontal="left" vertical="top" wrapText="1"/>
      <protection locked="0"/>
    </xf>
    <xf numFmtId="0" fontId="25" fillId="0" borderId="0" xfId="4" applyFont="1" applyAlignment="1">
      <alignment horizontal="left" vertical="top" wrapText="1"/>
    </xf>
    <xf numFmtId="0" fontId="24" fillId="0" borderId="0" xfId="4" applyFont="1" applyAlignment="1">
      <alignment horizontal="left" vertical="top" wrapText="1"/>
    </xf>
    <xf numFmtId="0" fontId="12" fillId="0" borderId="0" xfId="4" applyFont="1" applyAlignment="1">
      <alignment horizontal="left" vertical="top" wrapText="1"/>
    </xf>
    <xf numFmtId="0" fontId="38" fillId="5" borderId="12" xfId="4" applyFont="1" applyFill="1" applyBorder="1" applyAlignment="1">
      <alignment horizontal="left" vertical="center" wrapText="1"/>
    </xf>
    <xf numFmtId="0" fontId="38" fillId="5" borderId="11" xfId="4" applyFont="1" applyFill="1" applyBorder="1" applyAlignment="1">
      <alignment horizontal="left" vertical="center" wrapText="1"/>
    </xf>
    <xf numFmtId="0" fontId="12" fillId="0" borderId="12" xfId="4" applyFont="1" applyBorder="1" applyAlignment="1">
      <alignment horizontal="left" wrapText="1"/>
    </xf>
    <xf numFmtId="0" fontId="12" fillId="0" borderId="11" xfId="4" applyFont="1" applyBorder="1" applyAlignment="1">
      <alignment horizontal="left" wrapText="1"/>
    </xf>
    <xf numFmtId="0" fontId="12" fillId="0" borderId="10" xfId="4" applyFont="1" applyBorder="1" applyAlignment="1">
      <alignment horizontal="left" wrapText="1"/>
    </xf>
    <xf numFmtId="0" fontId="21" fillId="3" borderId="12" xfId="4" applyFont="1" applyFill="1" applyBorder="1" applyAlignment="1" applyProtection="1">
      <alignment horizontal="left" vertical="top" wrapText="1"/>
      <protection locked="0"/>
    </xf>
    <xf numFmtId="0" fontId="21" fillId="3" borderId="11" xfId="4" applyFont="1" applyFill="1" applyBorder="1" applyAlignment="1" applyProtection="1">
      <alignment horizontal="left" vertical="top" wrapText="1"/>
      <protection locked="0"/>
    </xf>
    <xf numFmtId="0" fontId="21" fillId="3" borderId="10" xfId="4" applyFont="1" applyFill="1" applyBorder="1" applyAlignment="1" applyProtection="1">
      <alignment horizontal="left" vertical="top" wrapText="1"/>
      <protection locked="0"/>
    </xf>
    <xf numFmtId="0" fontId="46" fillId="8" borderId="7" xfId="4" applyFont="1" applyFill="1" applyBorder="1" applyAlignment="1">
      <alignment horizontal="center" vertical="center"/>
    </xf>
    <xf numFmtId="0" fontId="46" fillId="8" borderId="5" xfId="4" applyFont="1" applyFill="1" applyBorder="1" applyAlignment="1">
      <alignment horizontal="center" vertical="center"/>
    </xf>
    <xf numFmtId="0" fontId="42" fillId="0" borderId="12" xfId="4" applyFont="1" applyBorder="1" applyAlignment="1">
      <alignment horizontal="center" vertical="top" wrapText="1"/>
    </xf>
    <xf numFmtId="0" fontId="42" fillId="0" borderId="10" xfId="4" applyFont="1" applyBorder="1" applyAlignment="1">
      <alignment horizontal="center" vertical="top" wrapText="1"/>
    </xf>
    <xf numFmtId="0" fontId="38" fillId="5" borderId="12" xfId="4" applyFont="1" applyFill="1" applyBorder="1" applyAlignment="1">
      <alignment horizontal="left" vertical="center"/>
    </xf>
    <xf numFmtId="0" fontId="38" fillId="5" borderId="11" xfId="4" applyFont="1" applyFill="1" applyBorder="1" applyAlignment="1">
      <alignment horizontal="left" vertical="center"/>
    </xf>
    <xf numFmtId="0" fontId="38" fillId="5" borderId="10" xfId="4" applyFont="1" applyFill="1" applyBorder="1" applyAlignment="1">
      <alignment horizontal="left" vertical="center"/>
    </xf>
    <xf numFmtId="0" fontId="97" fillId="0" borderId="0" xfId="4" applyFont="1" applyAlignment="1">
      <alignment horizontal="left" vertical="top" wrapText="1"/>
    </xf>
    <xf numFmtId="165" fontId="2" fillId="3" borderId="32" xfId="4" applyNumberFormat="1" applyFont="1" applyFill="1" applyBorder="1" applyAlignment="1" applyProtection="1">
      <alignment horizontal="center"/>
      <protection locked="0"/>
    </xf>
    <xf numFmtId="165" fontId="2" fillId="3" borderId="31" xfId="4" applyNumberFormat="1" applyFont="1" applyFill="1" applyBorder="1" applyAlignment="1" applyProtection="1">
      <alignment horizontal="center"/>
      <protection locked="0"/>
    </xf>
    <xf numFmtId="0" fontId="25" fillId="0" borderId="0" xfId="4" applyFont="1" applyAlignment="1" applyProtection="1">
      <alignment horizontal="left" wrapText="1"/>
      <protection hidden="1"/>
    </xf>
    <xf numFmtId="0" fontId="46" fillId="8" borderId="36" xfId="4" applyFont="1" applyFill="1" applyBorder="1" applyAlignment="1">
      <alignment horizontal="left" vertical="top" wrapText="1"/>
    </xf>
    <xf numFmtId="0" fontId="46" fillId="8" borderId="35" xfId="4" applyFont="1" applyFill="1" applyBorder="1" applyAlignment="1">
      <alignment horizontal="left" vertical="top" wrapText="1"/>
    </xf>
    <xf numFmtId="0" fontId="46" fillId="8" borderId="33" xfId="4" applyFont="1" applyFill="1" applyBorder="1" applyAlignment="1">
      <alignment horizontal="left" vertical="top" wrapText="1"/>
    </xf>
    <xf numFmtId="0" fontId="12" fillId="0" borderId="34" xfId="4" applyFont="1" applyBorder="1" applyAlignment="1">
      <alignment horizontal="center" wrapText="1"/>
    </xf>
    <xf numFmtId="0" fontId="12" fillId="0" borderId="28" xfId="4" applyFont="1" applyBorder="1" applyAlignment="1">
      <alignment horizontal="center" wrapText="1"/>
    </xf>
    <xf numFmtId="0" fontId="12" fillId="0" borderId="26" xfId="4" applyFont="1" applyBorder="1" applyAlignment="1">
      <alignment horizontal="center" wrapText="1"/>
    </xf>
    <xf numFmtId="0" fontId="12" fillId="0" borderId="33" xfId="4" applyFont="1" applyBorder="1" applyAlignment="1">
      <alignment horizontal="center" wrapText="1"/>
    </xf>
    <xf numFmtId="0" fontId="12" fillId="0" borderId="29" xfId="4" applyFont="1" applyBorder="1" applyAlignment="1">
      <alignment horizontal="center" wrapText="1"/>
    </xf>
    <xf numFmtId="0" fontId="12" fillId="0" borderId="23" xfId="4" applyFont="1" applyBorder="1" applyAlignment="1">
      <alignment horizontal="center" wrapText="1"/>
    </xf>
    <xf numFmtId="165" fontId="2" fillId="3" borderId="25" xfId="4" applyNumberFormat="1" applyFont="1" applyFill="1" applyBorder="1" applyAlignment="1" applyProtection="1">
      <alignment horizontal="center"/>
      <protection locked="0"/>
    </xf>
    <xf numFmtId="165" fontId="2" fillId="3" borderId="27" xfId="4" applyNumberFormat="1" applyFont="1" applyFill="1" applyBorder="1" applyAlignment="1" applyProtection="1">
      <alignment horizontal="center"/>
      <protection locked="0"/>
    </xf>
    <xf numFmtId="165" fontId="2" fillId="3" borderId="25" xfId="4" applyNumberFormat="1" applyFont="1" applyFill="1" applyBorder="1" applyAlignment="1" applyProtection="1">
      <alignment horizontal="center" wrapText="1"/>
      <protection locked="0"/>
    </xf>
    <xf numFmtId="165" fontId="2" fillId="3" borderId="27" xfId="4" applyNumberFormat="1" applyFont="1" applyFill="1" applyBorder="1" applyAlignment="1" applyProtection="1">
      <alignment horizontal="center" wrapText="1"/>
      <protection locked="0"/>
    </xf>
    <xf numFmtId="165" fontId="2" fillId="3" borderId="32" xfId="4" applyNumberFormat="1" applyFont="1" applyFill="1" applyBorder="1" applyAlignment="1" applyProtection="1">
      <alignment horizontal="center" wrapText="1"/>
      <protection locked="0"/>
    </xf>
    <xf numFmtId="165" fontId="2" fillId="3" borderId="31" xfId="4" applyNumberFormat="1" applyFont="1" applyFill="1" applyBorder="1" applyAlignment="1" applyProtection="1">
      <alignment horizontal="center" wrapText="1"/>
      <protection locked="0"/>
    </xf>
    <xf numFmtId="0" fontId="47" fillId="0" borderId="0" xfId="4" applyFont="1" applyAlignment="1">
      <alignment horizontal="left"/>
    </xf>
    <xf numFmtId="0" fontId="6" fillId="0" borderId="0" xfId="4" applyFont="1" applyAlignment="1">
      <alignment horizontal="left" vertical="top" wrapText="1"/>
    </xf>
    <xf numFmtId="0" fontId="6" fillId="11" borderId="12" xfId="4" applyFont="1" applyFill="1" applyBorder="1" applyAlignment="1">
      <alignment horizontal="left" vertical="center" wrapText="1"/>
    </xf>
    <xf numFmtId="0" fontId="6" fillId="11" borderId="11" xfId="4" applyFont="1" applyFill="1" applyBorder="1" applyAlignment="1">
      <alignment horizontal="left" vertical="center" wrapText="1"/>
    </xf>
    <xf numFmtId="0" fontId="6" fillId="11" borderId="11" xfId="4" applyFont="1" applyFill="1" applyBorder="1" applyAlignment="1">
      <alignment horizontal="center" vertical="center" wrapText="1"/>
    </xf>
    <xf numFmtId="0" fontId="4" fillId="0" borderId="12" xfId="4" applyFont="1" applyBorder="1" applyAlignment="1">
      <alignment horizontal="left" vertical="top" wrapText="1"/>
    </xf>
    <xf numFmtId="0" fontId="4" fillId="0" borderId="10" xfId="4" applyFont="1" applyBorder="1" applyAlignment="1">
      <alignment horizontal="left" vertical="top" wrapText="1"/>
    </xf>
    <xf numFmtId="0" fontId="4" fillId="0" borderId="11" xfId="4" applyFont="1" applyBorder="1" applyAlignment="1">
      <alignment horizontal="left" vertical="top" wrapText="1"/>
    </xf>
    <xf numFmtId="0" fontId="4" fillId="2" borderId="38" xfId="8" applyFont="1" applyFill="1" applyBorder="1" applyAlignment="1">
      <alignment vertical="top" wrapText="1"/>
    </xf>
    <xf numFmtId="0" fontId="4" fillId="2" borderId="38" xfId="8" applyFont="1" applyFill="1" applyBorder="1" applyAlignment="1">
      <alignment horizontal="left" vertical="top" wrapText="1"/>
    </xf>
    <xf numFmtId="0" fontId="40" fillId="3" borderId="3" xfId="4" applyFont="1" applyFill="1" applyBorder="1" applyAlignment="1">
      <alignment horizontal="left"/>
    </xf>
    <xf numFmtId="0" fontId="5" fillId="0" borderId="12" xfId="4" applyFont="1" applyBorder="1" applyAlignment="1">
      <alignment horizontal="left" vertical="top" wrapText="1"/>
    </xf>
    <xf numFmtId="0" fontId="5" fillId="0" borderId="10" xfId="4" applyFont="1" applyBorder="1" applyAlignment="1">
      <alignment horizontal="left" vertical="top" wrapText="1"/>
    </xf>
    <xf numFmtId="0" fontId="6" fillId="0" borderId="12" xfId="4" applyFont="1" applyBorder="1" applyAlignment="1">
      <alignment horizontal="left" vertical="top" wrapText="1"/>
    </xf>
    <xf numFmtId="0" fontId="6" fillId="0" borderId="11" xfId="4" applyFont="1" applyBorder="1" applyAlignment="1">
      <alignment horizontal="left" vertical="top" wrapText="1"/>
    </xf>
    <xf numFmtId="0" fontId="6" fillId="0" borderId="10" xfId="4" applyFont="1" applyBorder="1" applyAlignment="1">
      <alignment horizontal="left" vertical="top" wrapText="1"/>
    </xf>
    <xf numFmtId="0" fontId="6" fillId="11" borderId="4" xfId="4" applyFont="1" applyFill="1" applyBorder="1" applyAlignment="1">
      <alignment horizontal="left" vertical="center" wrapText="1"/>
    </xf>
    <xf numFmtId="0" fontId="6" fillId="11" borderId="2" xfId="4" applyFont="1" applyFill="1" applyBorder="1" applyAlignment="1">
      <alignment horizontal="left" vertical="center" wrapText="1"/>
    </xf>
    <xf numFmtId="0" fontId="6" fillId="2" borderId="38" xfId="8" applyFont="1" applyFill="1" applyBorder="1" applyAlignment="1">
      <alignment horizontal="left" vertical="top" wrapText="1"/>
    </xf>
    <xf numFmtId="0" fontId="6" fillId="0" borderId="56" xfId="4" applyFont="1" applyBorder="1" applyAlignment="1">
      <alignment horizontal="center" vertical="top"/>
    </xf>
    <xf numFmtId="0" fontId="6" fillId="0" borderId="14" xfId="4" applyFont="1" applyBorder="1" applyAlignment="1">
      <alignment horizontal="center" vertical="top"/>
    </xf>
    <xf numFmtId="0" fontId="4" fillId="0" borderId="7" xfId="4" applyFont="1" applyBorder="1" applyAlignment="1">
      <alignment horizontal="left" vertical="top" wrapText="1"/>
    </xf>
    <xf numFmtId="0" fontId="4" fillId="0" borderId="5" xfId="4" applyFont="1" applyBorder="1" applyAlignment="1">
      <alignment horizontal="left" vertical="top" wrapText="1"/>
    </xf>
    <xf numFmtId="0" fontId="4" fillId="0" borderId="4" xfId="4" applyFont="1" applyBorder="1" applyAlignment="1">
      <alignment horizontal="left" vertical="top" wrapText="1"/>
    </xf>
    <xf numFmtId="0" fontId="4" fillId="0" borderId="2" xfId="4"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6" fillId="0" borderId="2" xfId="0" applyFont="1" applyBorder="1" applyAlignment="1">
      <alignment horizontal="left" vertical="top" wrapText="1"/>
    </xf>
    <xf numFmtId="0" fontId="6" fillId="0" borderId="56" xfId="4" quotePrefix="1" applyFont="1" applyBorder="1" applyAlignment="1">
      <alignment horizontal="center" vertical="top"/>
    </xf>
    <xf numFmtId="0" fontId="6" fillId="0" borderId="14" xfId="4" quotePrefix="1" applyFont="1" applyBorder="1" applyAlignment="1">
      <alignment horizontal="center" vertical="top"/>
    </xf>
    <xf numFmtId="0" fontId="6" fillId="3" borderId="56" xfId="4" applyFont="1" applyFill="1" applyBorder="1" applyAlignment="1">
      <alignment horizontal="left" vertical="top" wrapText="1"/>
    </xf>
    <xf numFmtId="0" fontId="6" fillId="3" borderId="14" xfId="4" applyFont="1" applyFill="1" applyBorder="1" applyAlignment="1">
      <alignment horizontal="left" vertical="top" wrapText="1"/>
    </xf>
    <xf numFmtId="0" fontId="8" fillId="0" borderId="41" xfId="4" applyFont="1" applyBorder="1" applyAlignment="1">
      <alignment horizontal="left" vertical="center" wrapText="1"/>
    </xf>
    <xf numFmtId="0" fontId="8" fillId="0" borderId="40" xfId="4" applyFont="1" applyBorder="1" applyAlignment="1">
      <alignment horizontal="left" vertical="center" wrapText="1"/>
    </xf>
    <xf numFmtId="0" fontId="8" fillId="0" borderId="39" xfId="4" applyFont="1" applyBorder="1" applyAlignment="1">
      <alignment horizontal="left" vertical="center" wrapText="1"/>
    </xf>
    <xf numFmtId="0" fontId="28" fillId="0" borderId="0" xfId="0" applyFont="1" applyAlignment="1">
      <alignment horizontal="left" vertical="top" wrapText="1"/>
    </xf>
    <xf numFmtId="0" fontId="85" fillId="0" borderId="0" xfId="4" applyFont="1" applyAlignment="1">
      <alignment wrapText="1"/>
    </xf>
    <xf numFmtId="0" fontId="85" fillId="0" borderId="0" xfId="4" applyFont="1"/>
    <xf numFmtId="0" fontId="3" fillId="0" borderId="49" xfId="4" applyFont="1" applyBorder="1" applyAlignment="1">
      <alignment vertical="center" wrapText="1"/>
    </xf>
    <xf numFmtId="0" fontId="3" fillId="0" borderId="48" xfId="4" applyFont="1" applyBorder="1" applyAlignment="1">
      <alignment vertical="center" wrapText="1"/>
    </xf>
    <xf numFmtId="0" fontId="3" fillId="0" borderId="47" xfId="4" applyFont="1" applyBorder="1" applyAlignment="1">
      <alignment vertical="center" wrapText="1"/>
    </xf>
    <xf numFmtId="0" fontId="102" fillId="0" borderId="46" xfId="4" applyFont="1" applyBorder="1" applyAlignment="1">
      <alignment horizontal="left" vertical="top" wrapText="1"/>
    </xf>
    <xf numFmtId="0" fontId="3" fillId="0" borderId="0" xfId="4" applyFont="1" applyAlignment="1">
      <alignment horizontal="left" vertical="top" wrapText="1"/>
    </xf>
    <xf numFmtId="0" fontId="3" fillId="0" borderId="45" xfId="4" applyFont="1" applyBorder="1" applyAlignment="1">
      <alignment horizontal="left" vertical="top" wrapText="1"/>
    </xf>
    <xf numFmtId="0" fontId="3" fillId="0" borderId="49" xfId="0" applyFont="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3" fillId="0" borderId="46" xfId="0" applyFont="1" applyBorder="1" applyAlignment="1">
      <alignment horizontal="left" vertical="top" wrapText="1"/>
    </xf>
    <xf numFmtId="0" fontId="3" fillId="0" borderId="0" xfId="0" applyFont="1" applyAlignment="1">
      <alignment horizontal="left" vertical="top" wrapText="1"/>
    </xf>
    <xf numFmtId="0" fontId="3" fillId="0" borderId="45" xfId="0" applyFont="1" applyBorder="1" applyAlignment="1">
      <alignment horizontal="left" vertical="top" wrapText="1"/>
    </xf>
    <xf numFmtId="0" fontId="3" fillId="0" borderId="44" xfId="0" applyFont="1" applyBorder="1" applyAlignment="1">
      <alignment horizontal="left" vertical="top" wrapText="1"/>
    </xf>
    <xf numFmtId="0" fontId="3" fillId="0" borderId="43" xfId="0" applyFont="1" applyBorder="1" applyAlignment="1">
      <alignment horizontal="left" vertical="top" wrapText="1"/>
    </xf>
    <xf numFmtId="0" fontId="3" fillId="0" borderId="42" xfId="0" applyFont="1" applyBorder="1" applyAlignment="1">
      <alignment horizontal="left" vertical="top" wrapText="1"/>
    </xf>
    <xf numFmtId="0" fontId="6" fillId="14" borderId="41" xfId="4" applyFont="1" applyFill="1" applyBorder="1" applyAlignment="1">
      <alignment horizontal="left" vertical="center" wrapText="1"/>
    </xf>
    <xf numFmtId="0" fontId="6" fillId="14" borderId="40" xfId="4" applyFont="1" applyFill="1" applyBorder="1" applyAlignment="1">
      <alignment horizontal="left" vertical="center" wrapText="1"/>
    </xf>
    <xf numFmtId="0" fontId="6" fillId="14" borderId="39" xfId="4" applyFont="1" applyFill="1" applyBorder="1" applyAlignment="1">
      <alignment horizontal="left" vertical="center" wrapText="1"/>
    </xf>
    <xf numFmtId="0" fontId="3" fillId="0" borderId="46" xfId="4" applyFont="1" applyBorder="1" applyAlignment="1">
      <alignment horizontal="left" vertical="top" wrapText="1"/>
    </xf>
    <xf numFmtId="0" fontId="3" fillId="2" borderId="46" xfId="8" applyFont="1" applyFill="1" applyBorder="1" applyAlignment="1">
      <alignment horizontal="left" vertical="center" wrapText="1"/>
    </xf>
    <xf numFmtId="0" fontId="3" fillId="2" borderId="0" xfId="8" applyFont="1" applyFill="1" applyBorder="1" applyAlignment="1">
      <alignment horizontal="left" vertical="center" wrapText="1"/>
    </xf>
    <xf numFmtId="0" fontId="3" fillId="2" borderId="45" xfId="8" applyFont="1" applyFill="1" applyBorder="1" applyAlignment="1">
      <alignment horizontal="left" vertical="center" wrapText="1"/>
    </xf>
    <xf numFmtId="0" fontId="95" fillId="0" borderId="41" xfId="4" applyFont="1" applyBorder="1" applyAlignment="1">
      <alignment horizontal="center" vertical="center"/>
    </xf>
    <xf numFmtId="0" fontId="95" fillId="0" borderId="40" xfId="4" applyFont="1" applyBorder="1" applyAlignment="1">
      <alignment horizontal="center" vertical="center"/>
    </xf>
    <xf numFmtId="0" fontId="95" fillId="0" borderId="39" xfId="4" applyFont="1" applyBorder="1" applyAlignment="1">
      <alignment horizontal="center" vertical="center"/>
    </xf>
    <xf numFmtId="0" fontId="28" fillId="3" borderId="3" xfId="4" applyFont="1" applyFill="1" applyBorder="1" applyAlignment="1">
      <alignment horizontal="left" vertical="center" wrapText="1"/>
    </xf>
    <xf numFmtId="0" fontId="6" fillId="13" borderId="12" xfId="4" applyFont="1" applyFill="1" applyBorder="1" applyAlignment="1">
      <alignment horizontal="left" vertical="center" wrapText="1"/>
    </xf>
    <xf numFmtId="0" fontId="6" fillId="13" borderId="10" xfId="4" applyFont="1" applyFill="1" applyBorder="1" applyAlignment="1">
      <alignment horizontal="left" vertical="center" wrapText="1"/>
    </xf>
    <xf numFmtId="0" fontId="6" fillId="13" borderId="11" xfId="4" applyFont="1" applyFill="1" applyBorder="1" applyAlignment="1">
      <alignment horizontal="left" vertical="center" wrapText="1"/>
    </xf>
    <xf numFmtId="0" fontId="6" fillId="3" borderId="57" xfId="8" applyFont="1" applyFill="1" applyBorder="1" applyAlignment="1">
      <alignment horizontal="left" vertical="top" wrapText="1"/>
    </xf>
    <xf numFmtId="0" fontId="6" fillId="3" borderId="58" xfId="8" applyFont="1" applyFill="1" applyBorder="1" applyAlignment="1">
      <alignment horizontal="left" vertical="top" wrapText="1"/>
    </xf>
    <xf numFmtId="0" fontId="6" fillId="2" borderId="57" xfId="0" applyFont="1" applyFill="1" applyBorder="1" applyAlignment="1">
      <alignment horizontal="center" vertical="top"/>
    </xf>
    <xf numFmtId="0" fontId="6" fillId="2" borderId="58" xfId="0" applyFont="1" applyFill="1" applyBorder="1" applyAlignment="1">
      <alignment horizontal="center" vertical="top"/>
    </xf>
    <xf numFmtId="0" fontId="4" fillId="2" borderId="57" xfId="8" applyFont="1" applyFill="1" applyBorder="1" applyAlignment="1">
      <alignment horizontal="left" vertical="top" wrapText="1"/>
    </xf>
    <xf numFmtId="0" fontId="4" fillId="2" borderId="58" xfId="8" applyFont="1" applyFill="1" applyBorder="1" applyAlignment="1">
      <alignment horizontal="left" vertical="top" wrapText="1"/>
    </xf>
    <xf numFmtId="0" fontId="6" fillId="2" borderId="57" xfId="0" quotePrefix="1" applyFont="1" applyFill="1" applyBorder="1" applyAlignment="1">
      <alignment horizontal="center" vertical="top"/>
    </xf>
    <xf numFmtId="0" fontId="6" fillId="2" borderId="58" xfId="0" quotePrefix="1" applyFont="1" applyFill="1" applyBorder="1" applyAlignment="1">
      <alignment horizontal="center" vertical="top"/>
    </xf>
    <xf numFmtId="0" fontId="24" fillId="2" borderId="0" xfId="0" applyFont="1" applyFill="1" applyAlignment="1">
      <alignment horizontal="left" wrapText="1"/>
    </xf>
    <xf numFmtId="0" fontId="28" fillId="2" borderId="0" xfId="0" applyFont="1" applyFill="1" applyAlignment="1">
      <alignment horizontal="left" vertical="top" wrapText="1"/>
    </xf>
    <xf numFmtId="0" fontId="10" fillId="3" borderId="50" xfId="0" applyFont="1" applyFill="1" applyBorder="1" applyAlignment="1" applyProtection="1">
      <alignment horizontal="left" vertical="top" wrapText="1"/>
      <protection locked="0"/>
    </xf>
    <xf numFmtId="0" fontId="87" fillId="0" borderId="52" xfId="0" applyFont="1" applyBorder="1" applyAlignment="1">
      <alignment horizontal="left" wrapText="1"/>
    </xf>
    <xf numFmtId="0" fontId="87" fillId="0" borderId="51" xfId="0" applyFont="1" applyBorder="1" applyAlignment="1">
      <alignment horizontal="left" wrapText="1"/>
    </xf>
    <xf numFmtId="0" fontId="88" fillId="2" borderId="55" xfId="0" applyFont="1" applyFill="1" applyBorder="1" applyAlignment="1">
      <alignment horizontal="left" vertical="top" wrapText="1"/>
    </xf>
    <xf numFmtId="0" fontId="70" fillId="3" borderId="54" xfId="0" applyFont="1" applyFill="1" applyBorder="1" applyAlignment="1" applyProtection="1">
      <alignment horizontal="left" vertical="top"/>
      <protection locked="0" hidden="1"/>
    </xf>
    <xf numFmtId="0" fontId="70" fillId="3" borderId="53" xfId="0" applyFont="1" applyFill="1" applyBorder="1" applyAlignment="1" applyProtection="1">
      <alignment horizontal="left" vertical="top"/>
      <protection locked="0" hidden="1"/>
    </xf>
    <xf numFmtId="0" fontId="70" fillId="2" borderId="0" xfId="0" applyFont="1" applyFill="1" applyAlignment="1">
      <alignment horizontal="center" vertical="top"/>
    </xf>
  </cellXfs>
  <cellStyles count="10">
    <cellStyle name="Comma 2 6" xfId="6" xr:uid="{717DE07B-23AA-4CCE-9189-475AC0A0D483}"/>
    <cellStyle name="Comma 4" xfId="5" xr:uid="{346C9F79-6B42-462E-BBBC-FD70DE847CD2}"/>
    <cellStyle name="Hyperlink" xfId="7" builtinId="8"/>
    <cellStyle name="Normal" xfId="0" builtinId="0"/>
    <cellStyle name="Normal 10" xfId="8" xr:uid="{9BFA2B3A-FA7A-4758-9796-0F7BA7F57871}"/>
    <cellStyle name="Normal 2" xfId="3" xr:uid="{C350F32D-6982-4F41-B36D-D8B328831F71}"/>
    <cellStyle name="Normal 3" xfId="9" xr:uid="{8FF9D895-F893-49A8-A7F2-96003A210846}"/>
    <cellStyle name="Normal 4" xfId="4" xr:uid="{11DC0899-073E-4E19-9099-F02616A8D992}"/>
    <cellStyle name="Percent" xfId="2" builtinId="5"/>
    <cellStyle name="RowLevel_1" xfId="1" builtinId="1" iLevel="0"/>
  </cellStyles>
  <dxfs count="3">
    <dxf>
      <fill>
        <patternFill>
          <bgColor rgb="FFFFFFCC"/>
        </patternFill>
      </fill>
    </dxf>
    <dxf>
      <fill>
        <patternFill>
          <bgColor rgb="FFFFFFCC"/>
        </patternFill>
      </fill>
    </dxf>
    <dxf>
      <font>
        <b/>
        <i val="0"/>
        <strike val="0"/>
        <color rgb="FFC00000"/>
      </font>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trlProps/ctrlProp1.xml><?xml version="1.0" encoding="utf-8"?>
<formControlPr xmlns="http://schemas.microsoft.com/office/spreadsheetml/2009/9/main" objectType="CheckBox" fmlaLink="$B$7" lockText="1" noThreeD="1"/>
</file>

<file path=xl/drawings/drawing1.xml><?xml version="1.0" encoding="utf-8"?>
<xdr:wsDr xmlns:xdr="http://schemas.openxmlformats.org/drawingml/2006/spreadsheetDrawing" xmlns:a="http://schemas.openxmlformats.org/drawingml/2006/main">
  <xdr:oneCellAnchor>
    <xdr:from>
      <xdr:col>0</xdr:col>
      <xdr:colOff>17686</xdr:colOff>
      <xdr:row>24</xdr:row>
      <xdr:rowOff>0</xdr:rowOff>
    </xdr:from>
    <xdr:ext cx="155122" cy="162065"/>
    <xdr:sp macro="" textlink="">
      <xdr:nvSpPr>
        <xdr:cNvPr id="2" name="Rectangle 1">
          <a:extLst>
            <a:ext uri="{FF2B5EF4-FFF2-40B4-BE49-F238E27FC236}">
              <a16:creationId xmlns:a16="http://schemas.microsoft.com/office/drawing/2014/main" id="{00000000-0008-0000-0100-000002000000}"/>
            </a:ext>
          </a:extLst>
        </xdr:cNvPr>
        <xdr:cNvSpPr/>
      </xdr:nvSpPr>
      <xdr:spPr>
        <a:xfrm>
          <a:off x="17686" y="4572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40</xdr:row>
      <xdr:rowOff>0</xdr:rowOff>
    </xdr:from>
    <xdr:ext cx="155122" cy="162065"/>
    <xdr:sp macro="" textlink="">
      <xdr:nvSpPr>
        <xdr:cNvPr id="3" name="Rectangle 2">
          <a:extLst>
            <a:ext uri="{FF2B5EF4-FFF2-40B4-BE49-F238E27FC236}">
              <a16:creationId xmlns:a16="http://schemas.microsoft.com/office/drawing/2014/main" id="{00000000-0008-0000-0100-000003000000}"/>
            </a:ext>
          </a:extLst>
        </xdr:cNvPr>
        <xdr:cNvSpPr/>
      </xdr:nvSpPr>
      <xdr:spPr>
        <a:xfrm>
          <a:off x="17686" y="7620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51</xdr:row>
      <xdr:rowOff>0</xdr:rowOff>
    </xdr:from>
    <xdr:ext cx="155122" cy="162065"/>
    <xdr:sp macro="" textlink="">
      <xdr:nvSpPr>
        <xdr:cNvPr id="4" name="Rectangle 3">
          <a:extLst>
            <a:ext uri="{FF2B5EF4-FFF2-40B4-BE49-F238E27FC236}">
              <a16:creationId xmlns:a16="http://schemas.microsoft.com/office/drawing/2014/main" id="{00000000-0008-0000-0100-000004000000}"/>
            </a:ext>
          </a:extLst>
        </xdr:cNvPr>
        <xdr:cNvSpPr/>
      </xdr:nvSpPr>
      <xdr:spPr>
        <a:xfrm>
          <a:off x="17686" y="971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62</xdr:row>
      <xdr:rowOff>0</xdr:rowOff>
    </xdr:from>
    <xdr:ext cx="155122" cy="162065"/>
    <xdr:sp macro="" textlink="">
      <xdr:nvSpPr>
        <xdr:cNvPr id="5" name="Rectangle 4">
          <a:extLst>
            <a:ext uri="{FF2B5EF4-FFF2-40B4-BE49-F238E27FC236}">
              <a16:creationId xmlns:a16="http://schemas.microsoft.com/office/drawing/2014/main" id="{00000000-0008-0000-0100-000005000000}"/>
            </a:ext>
          </a:extLst>
        </xdr:cNvPr>
        <xdr:cNvSpPr/>
      </xdr:nvSpPr>
      <xdr:spPr>
        <a:xfrm>
          <a:off x="17686" y="1181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78</xdr:row>
      <xdr:rowOff>0</xdr:rowOff>
    </xdr:from>
    <xdr:ext cx="155122" cy="162065"/>
    <xdr:sp macro="" textlink="">
      <xdr:nvSpPr>
        <xdr:cNvPr id="6" name="Rectangle 5">
          <a:extLst>
            <a:ext uri="{FF2B5EF4-FFF2-40B4-BE49-F238E27FC236}">
              <a16:creationId xmlns:a16="http://schemas.microsoft.com/office/drawing/2014/main" id="{00000000-0008-0000-0100-000006000000}"/>
            </a:ext>
          </a:extLst>
        </xdr:cNvPr>
        <xdr:cNvSpPr/>
      </xdr:nvSpPr>
      <xdr:spPr>
        <a:xfrm>
          <a:off x="17686" y="14859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92</xdr:row>
      <xdr:rowOff>0</xdr:rowOff>
    </xdr:from>
    <xdr:ext cx="155122" cy="162065"/>
    <xdr:sp macro="" textlink="">
      <xdr:nvSpPr>
        <xdr:cNvPr id="7" name="Rectangle 6">
          <a:extLst>
            <a:ext uri="{FF2B5EF4-FFF2-40B4-BE49-F238E27FC236}">
              <a16:creationId xmlns:a16="http://schemas.microsoft.com/office/drawing/2014/main" id="{00000000-0008-0000-0100-000007000000}"/>
            </a:ext>
          </a:extLst>
        </xdr:cNvPr>
        <xdr:cNvSpPr/>
      </xdr:nvSpPr>
      <xdr:spPr>
        <a:xfrm>
          <a:off x="17686" y="17526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mc:AlternateContent xmlns:mc="http://schemas.openxmlformats.org/markup-compatibility/2006">
    <mc:Choice xmlns:a14="http://schemas.microsoft.com/office/drawing/2010/main" Requires="a14">
      <xdr:twoCellAnchor editAs="oneCell">
        <xdr:from>
          <xdr:col>1</xdr:col>
          <xdr:colOff>19050</xdr:colOff>
          <xdr:row>13</xdr:row>
          <xdr:rowOff>180975</xdr:rowOff>
        </xdr:from>
        <xdr:to>
          <xdr:col>1</xdr:col>
          <xdr:colOff>304800</xdr:colOff>
          <xdr:row>15</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2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31</xdr:row>
      <xdr:rowOff>0</xdr:rowOff>
    </xdr:from>
    <xdr:ext cx="155122" cy="162065"/>
    <xdr:sp macro="" textlink="">
      <xdr:nvSpPr>
        <xdr:cNvPr id="3" name="Rectangle 2">
          <a:extLst>
            <a:ext uri="{FF2B5EF4-FFF2-40B4-BE49-F238E27FC236}">
              <a16:creationId xmlns:a16="http://schemas.microsoft.com/office/drawing/2014/main" id="{00000000-0008-0000-0200-000003000000}"/>
            </a:ext>
          </a:extLst>
        </xdr:cNvPr>
        <xdr:cNvSpPr/>
      </xdr:nvSpPr>
      <xdr:spPr>
        <a:xfrm>
          <a:off x="17686"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42</xdr:row>
      <xdr:rowOff>0</xdr:rowOff>
    </xdr:from>
    <xdr:ext cx="155122" cy="162065"/>
    <xdr:sp macro="" textlink="">
      <xdr:nvSpPr>
        <xdr:cNvPr id="4" name="Rectangle 3">
          <a:extLst>
            <a:ext uri="{FF2B5EF4-FFF2-40B4-BE49-F238E27FC236}">
              <a16:creationId xmlns:a16="http://schemas.microsoft.com/office/drawing/2014/main" id="{00000000-0008-0000-0200-000004000000}"/>
            </a:ext>
          </a:extLst>
        </xdr:cNvPr>
        <xdr:cNvSpPr/>
      </xdr:nvSpPr>
      <xdr:spPr>
        <a:xfrm>
          <a:off x="17686" y="800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53</xdr:row>
      <xdr:rowOff>0</xdr:rowOff>
    </xdr:from>
    <xdr:ext cx="155122" cy="162065"/>
    <xdr:sp macro="" textlink="">
      <xdr:nvSpPr>
        <xdr:cNvPr id="5" name="Rectangle 4">
          <a:extLst>
            <a:ext uri="{FF2B5EF4-FFF2-40B4-BE49-F238E27FC236}">
              <a16:creationId xmlns:a16="http://schemas.microsoft.com/office/drawing/2014/main" id="{00000000-0008-0000-0200-000005000000}"/>
            </a:ext>
          </a:extLst>
        </xdr:cNvPr>
        <xdr:cNvSpPr/>
      </xdr:nvSpPr>
      <xdr:spPr>
        <a:xfrm>
          <a:off x="17686" y="10096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69</xdr:row>
      <xdr:rowOff>0</xdr:rowOff>
    </xdr:from>
    <xdr:ext cx="155122" cy="162065"/>
    <xdr:sp macro="" textlink="">
      <xdr:nvSpPr>
        <xdr:cNvPr id="6" name="Rectangle 5">
          <a:extLst>
            <a:ext uri="{FF2B5EF4-FFF2-40B4-BE49-F238E27FC236}">
              <a16:creationId xmlns:a16="http://schemas.microsoft.com/office/drawing/2014/main" id="{00000000-0008-0000-0200-000006000000}"/>
            </a:ext>
          </a:extLst>
        </xdr:cNvPr>
        <xdr:cNvSpPr/>
      </xdr:nvSpPr>
      <xdr:spPr>
        <a:xfrm>
          <a:off x="17686" y="13144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3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0</xdr:colOff>
      <xdr:row>31</xdr:row>
      <xdr:rowOff>0</xdr:rowOff>
    </xdr:from>
    <xdr:ext cx="155122" cy="162065"/>
    <xdr:sp macro="" textlink="">
      <xdr:nvSpPr>
        <xdr:cNvPr id="5" name="Rectangle 4">
          <a:extLst>
            <a:ext uri="{FF2B5EF4-FFF2-40B4-BE49-F238E27FC236}">
              <a16:creationId xmlns:a16="http://schemas.microsoft.com/office/drawing/2014/main" id="{00000000-0008-0000-0300-000005000000}"/>
            </a:ext>
          </a:extLst>
        </xdr:cNvPr>
        <xdr:cNvSpPr/>
      </xdr:nvSpPr>
      <xdr:spPr>
        <a:xfrm>
          <a:off x="0"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1513420</xdr:colOff>
      <xdr:row>49</xdr:row>
      <xdr:rowOff>0</xdr:rowOff>
    </xdr:from>
    <xdr:ext cx="222364" cy="201705"/>
    <xdr:sp macro="" textlink="">
      <xdr:nvSpPr>
        <xdr:cNvPr id="2" name="Rectangle 1">
          <a:extLst>
            <a:ext uri="{FF2B5EF4-FFF2-40B4-BE49-F238E27FC236}">
              <a16:creationId xmlns:a16="http://schemas.microsoft.com/office/drawing/2014/main" id="{76D1C97F-5C6F-4945-AF9D-143065C28C95}"/>
            </a:ext>
          </a:extLst>
        </xdr:cNvPr>
        <xdr:cNvSpPr/>
      </xdr:nvSpPr>
      <xdr:spPr>
        <a:xfrm>
          <a:off x="10668003" y="12266083"/>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8</xdr:col>
      <xdr:colOff>1841500</xdr:colOff>
      <xdr:row>49</xdr:row>
      <xdr:rowOff>10582</xdr:rowOff>
    </xdr:from>
    <xdr:ext cx="222364" cy="201705"/>
    <xdr:sp macro="" textlink="">
      <xdr:nvSpPr>
        <xdr:cNvPr id="3" name="Rectangle 2">
          <a:extLst>
            <a:ext uri="{FF2B5EF4-FFF2-40B4-BE49-F238E27FC236}">
              <a16:creationId xmlns:a16="http://schemas.microsoft.com/office/drawing/2014/main" id="{06D47AD3-460B-4A36-9961-8B028D6E0356}"/>
            </a:ext>
          </a:extLst>
        </xdr:cNvPr>
        <xdr:cNvSpPr/>
      </xdr:nvSpPr>
      <xdr:spPr>
        <a:xfrm>
          <a:off x="12890500" y="11842749"/>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2F96-8FCF-4900-9108-EB9E5AFA64A0}">
  <dimension ref="A1:AY58"/>
  <sheetViews>
    <sheetView showGridLines="0" tabSelected="1" zoomScaleNormal="100" zoomScaleSheetLayoutView="115" zoomScalePageLayoutView="80" workbookViewId="0">
      <selection sqref="A1:Y1"/>
    </sheetView>
  </sheetViews>
  <sheetFormatPr defaultColWidth="8.85546875" defaultRowHeight="17.100000000000001" customHeight="1" x14ac:dyDescent="0.25"/>
  <cols>
    <col min="1" max="1" width="4.85546875" style="4" customWidth="1"/>
    <col min="2" max="24" width="3.7109375" style="4" customWidth="1"/>
    <col min="25" max="25" width="2.28515625" style="4" customWidth="1"/>
    <col min="26" max="26" width="40.5703125" style="4" customWidth="1"/>
    <col min="27" max="34" width="3.7109375" style="4" customWidth="1"/>
    <col min="35" max="35" width="2.85546875" style="4" customWidth="1"/>
    <col min="36" max="37" width="3.28515625" style="4" hidden="1" customWidth="1"/>
    <col min="38" max="39" width="3.42578125" style="4" hidden="1" customWidth="1"/>
    <col min="40" max="40" width="0" style="4" hidden="1" customWidth="1"/>
    <col min="41" max="16384" width="8.85546875" style="4"/>
  </cols>
  <sheetData>
    <row r="1" spans="1:51" ht="18" x14ac:dyDescent="0.25">
      <c r="A1" s="353" t="s">
        <v>0</v>
      </c>
      <c r="B1" s="354"/>
      <c r="C1" s="354"/>
      <c r="D1" s="354"/>
      <c r="E1" s="354"/>
      <c r="F1" s="354"/>
      <c r="G1" s="354"/>
      <c r="H1" s="354"/>
      <c r="I1" s="354"/>
      <c r="J1" s="354"/>
      <c r="K1" s="354"/>
      <c r="L1" s="354"/>
      <c r="M1" s="354"/>
      <c r="N1" s="354"/>
      <c r="O1" s="354"/>
      <c r="P1" s="354"/>
      <c r="Q1" s="354"/>
      <c r="R1" s="354"/>
      <c r="S1" s="354"/>
      <c r="T1" s="354"/>
      <c r="U1" s="354"/>
      <c r="V1" s="354"/>
      <c r="W1" s="354"/>
      <c r="X1" s="354"/>
      <c r="Y1" s="354"/>
      <c r="Z1" s="18"/>
      <c r="AA1" s="18"/>
      <c r="AB1" s="18"/>
      <c r="AC1" s="18"/>
      <c r="AD1" s="18"/>
      <c r="AE1" s="18"/>
      <c r="AF1" s="18"/>
      <c r="AG1" s="18"/>
      <c r="AH1" s="18"/>
      <c r="AI1" s="18"/>
      <c r="AJ1" s="18"/>
      <c r="AK1" s="18"/>
      <c r="AL1" s="18"/>
      <c r="AM1" s="18"/>
      <c r="AN1" s="18"/>
      <c r="AO1" s="18"/>
      <c r="AP1" s="17"/>
      <c r="AQ1" s="17"/>
      <c r="AR1" s="17"/>
      <c r="AS1" s="17"/>
      <c r="AT1" s="17"/>
      <c r="AU1" s="17"/>
      <c r="AV1" s="17"/>
      <c r="AW1" s="17"/>
      <c r="AX1" s="17"/>
      <c r="AY1" s="17"/>
    </row>
    <row r="2" spans="1:51" ht="24.75" customHeight="1" x14ac:dyDescent="0.25">
      <c r="A2" s="356" t="s">
        <v>1</v>
      </c>
      <c r="B2" s="356"/>
      <c r="C2" s="356"/>
      <c r="D2" s="356"/>
      <c r="E2" s="356"/>
      <c r="F2" s="356"/>
      <c r="G2" s="356"/>
      <c r="H2" s="356"/>
      <c r="I2" s="356"/>
      <c r="J2" s="356"/>
      <c r="K2" s="356"/>
      <c r="L2" s="356"/>
      <c r="M2" s="356"/>
      <c r="N2" s="356"/>
      <c r="O2" s="356"/>
      <c r="P2" s="356"/>
      <c r="Q2" s="356"/>
      <c r="R2" s="356"/>
      <c r="S2" s="356"/>
      <c r="T2" s="356"/>
      <c r="U2" s="356"/>
      <c r="V2" s="356"/>
      <c r="W2" s="356"/>
      <c r="X2" s="356"/>
      <c r="Y2" s="18"/>
      <c r="Z2" s="18"/>
      <c r="AA2" s="18"/>
      <c r="AB2" s="18"/>
      <c r="AC2" s="18"/>
      <c r="AD2" s="18"/>
      <c r="AE2" s="18"/>
      <c r="AF2" s="18"/>
      <c r="AG2" s="18"/>
      <c r="AH2" s="18"/>
      <c r="AI2" s="18"/>
      <c r="AJ2" s="18"/>
      <c r="AK2" s="18"/>
      <c r="AL2" s="18"/>
      <c r="AM2" s="18"/>
      <c r="AN2" s="18"/>
      <c r="AO2" s="18"/>
      <c r="AP2" s="17"/>
      <c r="AQ2" s="17"/>
      <c r="AR2" s="17"/>
      <c r="AS2" s="17"/>
      <c r="AT2" s="17"/>
      <c r="AU2" s="17"/>
      <c r="AV2" s="17"/>
      <c r="AW2" s="17"/>
      <c r="AX2" s="17"/>
      <c r="AY2" s="17"/>
    </row>
    <row r="3" spans="1:51" s="5" customFormat="1" ht="28.5" customHeight="1" x14ac:dyDescent="0.25">
      <c r="A3" s="355" t="s">
        <v>2</v>
      </c>
      <c r="B3" s="355"/>
      <c r="C3" s="355"/>
      <c r="D3" s="355"/>
      <c r="E3" s="355"/>
      <c r="F3" s="355"/>
      <c r="G3" s="355"/>
      <c r="H3" s="355"/>
      <c r="I3" s="355"/>
      <c r="J3" s="355"/>
      <c r="K3" s="355"/>
      <c r="L3" s="355"/>
      <c r="M3" s="355"/>
      <c r="N3" s="355"/>
      <c r="O3" s="355"/>
      <c r="P3" s="355"/>
      <c r="Q3" s="355"/>
      <c r="R3" s="355"/>
      <c r="S3" s="355"/>
      <c r="T3" s="355"/>
      <c r="U3" s="355"/>
      <c r="V3" s="355"/>
      <c r="W3" s="355"/>
      <c r="X3" s="355"/>
    </row>
    <row r="4" spans="1:51" s="5" customFormat="1" ht="15" x14ac:dyDescent="0.2">
      <c r="A4" s="8"/>
      <c r="B4" s="11"/>
      <c r="C4" s="11"/>
      <c r="D4" s="11"/>
      <c r="E4" s="11"/>
      <c r="F4" s="11"/>
      <c r="G4" s="11"/>
      <c r="H4" s="11"/>
      <c r="I4" s="11"/>
      <c r="J4" s="11"/>
      <c r="K4" s="11"/>
      <c r="L4" s="11"/>
      <c r="M4" s="11"/>
      <c r="N4" s="11"/>
      <c r="O4" s="11"/>
      <c r="P4" s="11"/>
      <c r="Q4" s="11"/>
      <c r="R4" s="11"/>
      <c r="S4" s="11"/>
      <c r="T4" s="11"/>
      <c r="U4" s="11"/>
      <c r="V4" s="11"/>
      <c r="W4" s="11"/>
      <c r="X4" s="11"/>
    </row>
    <row r="5" spans="1:51" s="5" customFormat="1" ht="15" x14ac:dyDescent="0.2">
      <c r="A5" s="357" t="s">
        <v>3</v>
      </c>
      <c r="B5" s="357"/>
      <c r="C5" s="357"/>
      <c r="D5" s="357"/>
      <c r="E5" s="357"/>
      <c r="F5" s="357"/>
      <c r="G5" s="357"/>
      <c r="H5" s="357"/>
      <c r="I5" s="357"/>
      <c r="J5" s="357"/>
      <c r="K5" s="357"/>
      <c r="L5" s="357"/>
      <c r="M5" s="357"/>
      <c r="N5" s="357"/>
      <c r="O5" s="357"/>
      <c r="P5" s="357"/>
      <c r="Q5" s="357"/>
      <c r="R5" s="357"/>
      <c r="S5" s="357"/>
      <c r="T5" s="357"/>
      <c r="U5" s="357"/>
      <c r="V5" s="357"/>
      <c r="W5" s="357"/>
      <c r="X5" s="357"/>
    </row>
    <row r="6" spans="1:51" s="5" customFormat="1" ht="17.25" customHeight="1" x14ac:dyDescent="0.2">
      <c r="A6" s="357"/>
      <c r="B6" s="357"/>
      <c r="C6" s="357"/>
      <c r="D6" s="357"/>
      <c r="E6" s="357"/>
      <c r="F6" s="357"/>
      <c r="G6" s="357"/>
      <c r="H6" s="357"/>
      <c r="I6" s="357"/>
      <c r="J6" s="357"/>
      <c r="K6" s="357"/>
      <c r="L6" s="357"/>
      <c r="M6" s="357"/>
      <c r="N6" s="357"/>
      <c r="O6" s="357"/>
      <c r="P6" s="357"/>
      <c r="Q6" s="357"/>
      <c r="R6" s="357"/>
      <c r="S6" s="357"/>
      <c r="T6" s="357"/>
      <c r="U6" s="357"/>
      <c r="V6" s="357"/>
      <c r="W6" s="357"/>
      <c r="X6" s="357"/>
    </row>
    <row r="7" spans="1:51" s="5" customFormat="1" ht="15" x14ac:dyDescent="0.2">
      <c r="A7" s="16"/>
      <c r="B7" s="16"/>
      <c r="C7" s="16"/>
      <c r="D7" s="16"/>
      <c r="E7" s="16"/>
      <c r="F7" s="16"/>
      <c r="G7" s="16"/>
      <c r="H7" s="16"/>
      <c r="I7" s="16"/>
      <c r="J7" s="16"/>
      <c r="K7" s="16"/>
      <c r="L7" s="16"/>
      <c r="M7" s="16"/>
      <c r="N7" s="16"/>
      <c r="O7" s="16"/>
      <c r="P7" s="16"/>
      <c r="Q7" s="16"/>
      <c r="R7" s="16"/>
      <c r="S7" s="16"/>
      <c r="T7" s="16"/>
      <c r="U7" s="16"/>
      <c r="V7" s="16"/>
      <c r="W7" s="16"/>
      <c r="X7" s="16"/>
    </row>
    <row r="8" spans="1:51" s="5" customFormat="1" ht="15" customHeight="1" x14ac:dyDescent="0.2">
      <c r="A8" s="5" t="s">
        <v>4</v>
      </c>
      <c r="B8" s="358" t="s">
        <v>5</v>
      </c>
      <c r="C8" s="358"/>
      <c r="D8" s="358"/>
      <c r="E8" s="358"/>
      <c r="F8" s="358"/>
      <c r="G8" s="358"/>
      <c r="H8" s="358"/>
      <c r="I8" s="358"/>
      <c r="J8" s="358"/>
      <c r="K8" s="358"/>
      <c r="L8" s="358"/>
      <c r="M8" s="358"/>
      <c r="N8" s="358"/>
      <c r="O8" s="358"/>
      <c r="P8" s="358"/>
      <c r="Q8" s="358"/>
      <c r="R8" s="358"/>
      <c r="S8" s="358"/>
      <c r="T8" s="358"/>
      <c r="U8" s="358"/>
      <c r="V8" s="358"/>
      <c r="W8" s="358"/>
      <c r="X8" s="358"/>
    </row>
    <row r="9" spans="1:51" s="5" customFormat="1" ht="15" customHeight="1" x14ac:dyDescent="0.2">
      <c r="B9" s="10"/>
      <c r="C9" s="10"/>
      <c r="D9" s="10"/>
      <c r="E9" s="10"/>
      <c r="F9" s="10"/>
      <c r="G9" s="10"/>
      <c r="H9" s="10"/>
      <c r="I9" s="10"/>
      <c r="J9" s="10"/>
      <c r="K9" s="10"/>
      <c r="L9" s="10"/>
      <c r="M9" s="10"/>
      <c r="N9" s="10"/>
      <c r="O9" s="10"/>
      <c r="P9" s="10"/>
      <c r="Q9" s="10"/>
      <c r="R9" s="10"/>
      <c r="S9" s="10"/>
      <c r="T9" s="10"/>
      <c r="U9" s="10"/>
      <c r="V9" s="10"/>
      <c r="W9" s="10"/>
      <c r="X9" s="10"/>
    </row>
    <row r="10" spans="1:51" s="5" customFormat="1" ht="15" customHeight="1" x14ac:dyDescent="0.2">
      <c r="A10" s="8"/>
      <c r="B10" s="372" t="s">
        <v>6</v>
      </c>
      <c r="C10" s="373"/>
      <c r="D10" s="373"/>
      <c r="E10" s="373"/>
      <c r="F10" s="374"/>
      <c r="G10" s="364" t="s">
        <v>7</v>
      </c>
      <c r="H10" s="365"/>
      <c r="I10" s="365"/>
      <c r="J10" s="365"/>
      <c r="K10" s="365"/>
      <c r="L10" s="365"/>
      <c r="M10" s="365"/>
      <c r="N10" s="365"/>
      <c r="O10" s="365"/>
      <c r="P10" s="365"/>
      <c r="Q10" s="365"/>
      <c r="R10" s="365"/>
      <c r="S10" s="365"/>
      <c r="T10" s="365"/>
      <c r="U10" s="365"/>
      <c r="V10" s="365"/>
      <c r="W10" s="365"/>
      <c r="X10" s="366"/>
    </row>
    <row r="11" spans="1:51" s="5" customFormat="1" ht="24" customHeight="1" x14ac:dyDescent="0.2">
      <c r="A11" s="8"/>
      <c r="B11" s="375" t="s">
        <v>8</v>
      </c>
      <c r="C11" s="376"/>
      <c r="D11" s="376"/>
      <c r="E11" s="376"/>
      <c r="F11" s="377"/>
      <c r="G11" s="378" t="s">
        <v>9</v>
      </c>
      <c r="H11" s="379"/>
      <c r="I11" s="379"/>
      <c r="J11" s="379"/>
      <c r="K11" s="379"/>
      <c r="L11" s="379"/>
      <c r="M11" s="379"/>
      <c r="N11" s="379"/>
      <c r="O11" s="379"/>
      <c r="P11" s="379"/>
      <c r="Q11" s="379"/>
      <c r="R11" s="379"/>
      <c r="S11" s="379"/>
      <c r="T11" s="379"/>
      <c r="U11" s="379"/>
      <c r="V11" s="379"/>
      <c r="W11" s="379"/>
      <c r="X11" s="380"/>
    </row>
    <row r="12" spans="1:51" s="5" customFormat="1" ht="15" customHeight="1" x14ac:dyDescent="0.2">
      <c r="A12" s="8"/>
      <c r="B12" s="381" t="s">
        <v>10</v>
      </c>
      <c r="C12" s="382"/>
      <c r="D12" s="382"/>
      <c r="E12" s="382"/>
      <c r="F12" s="383"/>
      <c r="G12" s="359" t="s">
        <v>11</v>
      </c>
      <c r="H12" s="360"/>
      <c r="I12" s="360"/>
      <c r="J12" s="360"/>
      <c r="K12" s="360"/>
      <c r="L12" s="360"/>
      <c r="M12" s="360"/>
      <c r="N12" s="360"/>
      <c r="O12" s="360"/>
      <c r="P12" s="360"/>
      <c r="Q12" s="360"/>
      <c r="R12" s="360"/>
      <c r="S12" s="360"/>
      <c r="T12" s="360"/>
      <c r="U12" s="360"/>
      <c r="V12" s="360"/>
      <c r="W12" s="360"/>
      <c r="X12" s="361"/>
    </row>
    <row r="13" spans="1:51" s="5" customFormat="1" ht="15.75" x14ac:dyDescent="0.2">
      <c r="A13" s="8"/>
      <c r="B13" s="11"/>
      <c r="C13" s="15"/>
      <c r="D13" s="15"/>
      <c r="E13" s="15"/>
      <c r="F13" s="15"/>
      <c r="G13" s="15"/>
      <c r="H13" s="9"/>
      <c r="I13" s="9"/>
      <c r="J13" s="9"/>
      <c r="K13" s="9"/>
      <c r="L13" s="9"/>
      <c r="M13" s="9"/>
      <c r="N13" s="9"/>
      <c r="O13" s="9"/>
      <c r="P13" s="9"/>
      <c r="Q13" s="9"/>
      <c r="R13" s="9"/>
      <c r="S13" s="9"/>
      <c r="T13" s="9"/>
      <c r="U13" s="9"/>
      <c r="V13" s="9"/>
      <c r="W13" s="9"/>
      <c r="X13" s="9"/>
    </row>
    <row r="14" spans="1:51" s="13" customFormat="1" ht="27.6" customHeight="1" x14ac:dyDescent="0.35">
      <c r="B14" s="362" t="s">
        <v>12</v>
      </c>
      <c r="C14" s="362"/>
      <c r="D14" s="362"/>
      <c r="E14" s="362"/>
      <c r="F14" s="362"/>
      <c r="G14" s="362"/>
      <c r="H14" s="362"/>
      <c r="I14" s="362"/>
      <c r="J14" s="362"/>
      <c r="K14" s="362"/>
      <c r="L14" s="362"/>
      <c r="M14" s="362"/>
      <c r="N14" s="362"/>
      <c r="O14" s="362"/>
      <c r="P14" s="362"/>
      <c r="Q14" s="363"/>
      <c r="R14" s="369" t="s">
        <v>13</v>
      </c>
      <c r="S14" s="370"/>
      <c r="T14" s="370"/>
      <c r="U14" s="370"/>
      <c r="V14" s="370"/>
      <c r="W14" s="370"/>
      <c r="X14" s="371"/>
    </row>
    <row r="15" spans="1:51" s="14" customFormat="1" ht="14.25" x14ac:dyDescent="0.2">
      <c r="B15" s="384" t="s">
        <v>14</v>
      </c>
      <c r="C15" s="384"/>
      <c r="D15" s="384"/>
      <c r="E15" s="384"/>
      <c r="F15" s="384"/>
      <c r="G15" s="384"/>
      <c r="H15" s="384"/>
      <c r="I15" s="384"/>
      <c r="J15" s="384"/>
      <c r="K15" s="384"/>
      <c r="L15" s="385" t="s">
        <v>15</v>
      </c>
      <c r="M15" s="385"/>
      <c r="N15" s="385"/>
      <c r="O15" s="385"/>
      <c r="P15" s="385"/>
      <c r="Q15" s="385"/>
      <c r="R15" s="385" t="s">
        <v>16</v>
      </c>
      <c r="S15" s="385"/>
      <c r="T15" s="385"/>
      <c r="U15" s="385"/>
      <c r="V15" s="385" t="s">
        <v>17</v>
      </c>
      <c r="W15" s="385"/>
      <c r="X15" s="385"/>
    </row>
    <row r="16" spans="1:51" s="14" customFormat="1" ht="14.25" x14ac:dyDescent="0.2">
      <c r="B16" s="384"/>
      <c r="C16" s="384"/>
      <c r="D16" s="384"/>
      <c r="E16" s="384"/>
      <c r="F16" s="384"/>
      <c r="G16" s="384"/>
      <c r="H16" s="384"/>
      <c r="I16" s="384"/>
      <c r="J16" s="384"/>
      <c r="K16" s="384"/>
      <c r="L16" s="385"/>
      <c r="M16" s="385"/>
      <c r="N16" s="385"/>
      <c r="O16" s="385"/>
      <c r="P16" s="385"/>
      <c r="Q16" s="385"/>
      <c r="R16" s="385"/>
      <c r="S16" s="385"/>
      <c r="T16" s="385"/>
      <c r="U16" s="385"/>
      <c r="V16" s="385"/>
      <c r="W16" s="385"/>
      <c r="X16" s="385"/>
    </row>
    <row r="17" spans="1:26" s="14" customFormat="1" ht="14.25" x14ac:dyDescent="0.2">
      <c r="B17" s="384"/>
      <c r="C17" s="384"/>
      <c r="D17" s="384"/>
      <c r="E17" s="384"/>
      <c r="F17" s="384"/>
      <c r="G17" s="384"/>
      <c r="H17" s="384"/>
      <c r="I17" s="384"/>
      <c r="J17" s="384"/>
      <c r="K17" s="384"/>
      <c r="L17" s="385"/>
      <c r="M17" s="385"/>
      <c r="N17" s="385"/>
      <c r="O17" s="385"/>
      <c r="P17" s="385"/>
      <c r="Q17" s="385"/>
      <c r="R17" s="385"/>
      <c r="S17" s="385"/>
      <c r="T17" s="385"/>
      <c r="U17" s="385"/>
      <c r="V17" s="385"/>
      <c r="W17" s="385"/>
      <c r="X17" s="385"/>
    </row>
    <row r="18" spans="1:26" s="13" customFormat="1" ht="23.25" customHeight="1" x14ac:dyDescent="0.35">
      <c r="B18" s="332" t="s">
        <v>18</v>
      </c>
      <c r="C18" s="333"/>
      <c r="D18" s="333"/>
      <c r="E18" s="333"/>
      <c r="F18" s="333"/>
      <c r="G18" s="333"/>
      <c r="H18" s="333"/>
      <c r="I18" s="333"/>
      <c r="J18" s="333"/>
      <c r="K18" s="334"/>
      <c r="L18" s="345" t="s">
        <v>19</v>
      </c>
      <c r="M18" s="346"/>
      <c r="N18" s="346"/>
      <c r="O18" s="346"/>
      <c r="P18" s="346"/>
      <c r="Q18" s="347"/>
      <c r="R18" s="351">
        <v>-100</v>
      </c>
      <c r="S18" s="351"/>
      <c r="T18" s="351"/>
      <c r="U18" s="351"/>
      <c r="V18" s="352" t="s">
        <v>20</v>
      </c>
      <c r="W18" s="351"/>
      <c r="X18" s="351"/>
    </row>
    <row r="19" spans="1:26" s="13" customFormat="1" ht="23.25" x14ac:dyDescent="0.35">
      <c r="B19" s="335"/>
      <c r="C19" s="336"/>
      <c r="D19" s="336"/>
      <c r="E19" s="336"/>
      <c r="F19" s="336"/>
      <c r="G19" s="336"/>
      <c r="H19" s="336"/>
      <c r="I19" s="336"/>
      <c r="J19" s="336"/>
      <c r="K19" s="337"/>
      <c r="L19" s="348"/>
      <c r="M19" s="349"/>
      <c r="N19" s="349"/>
      <c r="O19" s="349"/>
      <c r="P19" s="349"/>
      <c r="Q19" s="350"/>
      <c r="R19" s="351"/>
      <c r="S19" s="351"/>
      <c r="T19" s="351"/>
      <c r="U19" s="351"/>
      <c r="V19" s="351"/>
      <c r="W19" s="351"/>
      <c r="X19" s="351"/>
    </row>
    <row r="20" spans="1:26" s="13" customFormat="1" ht="23.25" x14ac:dyDescent="0.35">
      <c r="B20" s="332" t="s">
        <v>21</v>
      </c>
      <c r="C20" s="333"/>
      <c r="D20" s="333"/>
      <c r="E20" s="333"/>
      <c r="F20" s="333"/>
      <c r="G20" s="333"/>
      <c r="H20" s="333"/>
      <c r="I20" s="333"/>
      <c r="J20" s="333"/>
      <c r="K20" s="334"/>
      <c r="L20" s="345" t="s">
        <v>22</v>
      </c>
      <c r="M20" s="346"/>
      <c r="N20" s="346"/>
      <c r="O20" s="346"/>
      <c r="P20" s="346"/>
      <c r="Q20" s="347"/>
      <c r="R20" s="330">
        <v>100</v>
      </c>
      <c r="S20" s="330"/>
      <c r="T20" s="330"/>
      <c r="U20" s="330"/>
      <c r="V20" s="330" t="s">
        <v>23</v>
      </c>
      <c r="W20" s="330"/>
      <c r="X20" s="330"/>
    </row>
    <row r="21" spans="1:26" s="13" customFormat="1" ht="23.25" x14ac:dyDescent="0.35">
      <c r="B21" s="335"/>
      <c r="C21" s="336"/>
      <c r="D21" s="336"/>
      <c r="E21" s="336"/>
      <c r="F21" s="336"/>
      <c r="G21" s="336"/>
      <c r="H21" s="336"/>
      <c r="I21" s="336"/>
      <c r="J21" s="336"/>
      <c r="K21" s="337"/>
      <c r="L21" s="348"/>
      <c r="M21" s="349"/>
      <c r="N21" s="349"/>
      <c r="O21" s="349"/>
      <c r="P21" s="349"/>
      <c r="Q21" s="350"/>
      <c r="R21" s="330"/>
      <c r="S21" s="330"/>
      <c r="T21" s="330"/>
      <c r="U21" s="330"/>
      <c r="V21" s="330"/>
      <c r="W21" s="330"/>
      <c r="X21" s="330"/>
    </row>
    <row r="22" spans="1:26" ht="18" customHeight="1" x14ac:dyDescent="0.25">
      <c r="B22" s="332" t="s">
        <v>24</v>
      </c>
      <c r="C22" s="333"/>
      <c r="D22" s="333"/>
      <c r="E22" s="333"/>
      <c r="F22" s="333"/>
      <c r="G22" s="333"/>
      <c r="H22" s="333"/>
      <c r="I22" s="333"/>
      <c r="J22" s="333"/>
      <c r="K22" s="334"/>
      <c r="L22" s="338" t="s">
        <v>25</v>
      </c>
      <c r="M22" s="339"/>
      <c r="N22" s="339"/>
      <c r="O22" s="339"/>
      <c r="P22" s="339"/>
      <c r="Q22" s="340"/>
      <c r="R22" s="318">
        <v>-100</v>
      </c>
      <c r="S22" s="319"/>
      <c r="T22" s="319"/>
      <c r="U22" s="320"/>
      <c r="V22" s="344" t="s">
        <v>20</v>
      </c>
      <c r="W22" s="319"/>
      <c r="X22" s="320"/>
    </row>
    <row r="23" spans="1:26" ht="21" customHeight="1" x14ac:dyDescent="0.25">
      <c r="B23" s="335"/>
      <c r="C23" s="336"/>
      <c r="D23" s="336"/>
      <c r="E23" s="336"/>
      <c r="F23" s="336"/>
      <c r="G23" s="336"/>
      <c r="H23" s="336"/>
      <c r="I23" s="336"/>
      <c r="J23" s="336"/>
      <c r="K23" s="337"/>
      <c r="L23" s="341"/>
      <c r="M23" s="342"/>
      <c r="N23" s="342"/>
      <c r="O23" s="342"/>
      <c r="P23" s="342"/>
      <c r="Q23" s="343"/>
      <c r="R23" s="321"/>
      <c r="S23" s="322"/>
      <c r="T23" s="322"/>
      <c r="U23" s="323"/>
      <c r="V23" s="324"/>
      <c r="W23" s="325"/>
      <c r="X23" s="326"/>
    </row>
    <row r="24" spans="1:26" ht="18" x14ac:dyDescent="0.25">
      <c r="B24" s="332" t="s">
        <v>26</v>
      </c>
      <c r="C24" s="333"/>
      <c r="D24" s="333"/>
      <c r="E24" s="333"/>
      <c r="F24" s="333"/>
      <c r="G24" s="333"/>
      <c r="H24" s="333"/>
      <c r="I24" s="333"/>
      <c r="J24" s="333"/>
      <c r="K24" s="334"/>
      <c r="L24" s="345" t="s">
        <v>22</v>
      </c>
      <c r="M24" s="346"/>
      <c r="N24" s="346"/>
      <c r="O24" s="346"/>
      <c r="P24" s="346"/>
      <c r="Q24" s="347"/>
      <c r="R24" s="330">
        <v>100</v>
      </c>
      <c r="S24" s="330"/>
      <c r="T24" s="330"/>
      <c r="U24" s="330"/>
      <c r="V24" s="330" t="s">
        <v>23</v>
      </c>
      <c r="W24" s="330"/>
      <c r="X24" s="330"/>
    </row>
    <row r="25" spans="1:26" ht="19.5" customHeight="1" x14ac:dyDescent="0.25">
      <c r="B25" s="335"/>
      <c r="C25" s="336"/>
      <c r="D25" s="336"/>
      <c r="E25" s="336"/>
      <c r="F25" s="336"/>
      <c r="G25" s="336"/>
      <c r="H25" s="336"/>
      <c r="I25" s="336"/>
      <c r="J25" s="336"/>
      <c r="K25" s="337"/>
      <c r="L25" s="348"/>
      <c r="M25" s="349"/>
      <c r="N25" s="349"/>
      <c r="O25" s="349"/>
      <c r="P25" s="349"/>
      <c r="Q25" s="350"/>
      <c r="R25" s="330"/>
      <c r="S25" s="330"/>
      <c r="T25" s="330"/>
      <c r="U25" s="330"/>
      <c r="V25" s="330"/>
      <c r="W25" s="330"/>
      <c r="X25" s="330"/>
    </row>
    <row r="26" spans="1:26" ht="17.100000000000001" customHeight="1" x14ac:dyDescent="0.25">
      <c r="B26" s="306" t="s">
        <v>27</v>
      </c>
      <c r="C26" s="307"/>
      <c r="D26" s="307"/>
      <c r="E26" s="307"/>
      <c r="F26" s="307"/>
      <c r="G26" s="307"/>
      <c r="H26" s="307"/>
      <c r="I26" s="307"/>
      <c r="J26" s="307"/>
      <c r="K26" s="308"/>
      <c r="L26" s="312" t="s">
        <v>28</v>
      </c>
      <c r="M26" s="313"/>
      <c r="N26" s="313"/>
      <c r="O26" s="313"/>
      <c r="P26" s="313"/>
      <c r="Q26" s="314"/>
      <c r="R26" s="318">
        <v>-500</v>
      </c>
      <c r="S26" s="319"/>
      <c r="T26" s="319"/>
      <c r="U26" s="320"/>
      <c r="V26" s="318">
        <v>0</v>
      </c>
      <c r="W26" s="319"/>
      <c r="X26" s="320"/>
    </row>
    <row r="27" spans="1:26" ht="17.100000000000001" customHeight="1" x14ac:dyDescent="0.25">
      <c r="B27" s="309"/>
      <c r="C27" s="310"/>
      <c r="D27" s="310"/>
      <c r="E27" s="310"/>
      <c r="F27" s="310"/>
      <c r="G27" s="310"/>
      <c r="H27" s="310"/>
      <c r="I27" s="310"/>
      <c r="J27" s="310"/>
      <c r="K27" s="311"/>
      <c r="L27" s="315"/>
      <c r="M27" s="316"/>
      <c r="N27" s="316"/>
      <c r="O27" s="316"/>
      <c r="P27" s="316"/>
      <c r="Q27" s="317"/>
      <c r="R27" s="321"/>
      <c r="S27" s="322"/>
      <c r="T27" s="322"/>
      <c r="U27" s="323"/>
      <c r="V27" s="324"/>
      <c r="W27" s="325"/>
      <c r="X27" s="326"/>
    </row>
    <row r="28" spans="1:26" ht="17.100000000000001" customHeight="1" x14ac:dyDescent="0.25">
      <c r="B28" s="306" t="s">
        <v>29</v>
      </c>
      <c r="C28" s="307"/>
      <c r="D28" s="307"/>
      <c r="E28" s="307"/>
      <c r="F28" s="307"/>
      <c r="G28" s="307"/>
      <c r="H28" s="307"/>
      <c r="I28" s="307"/>
      <c r="J28" s="307"/>
      <c r="K28" s="308"/>
      <c r="L28" s="312" t="s">
        <v>30</v>
      </c>
      <c r="M28" s="313"/>
      <c r="N28" s="313"/>
      <c r="O28" s="313"/>
      <c r="P28" s="313"/>
      <c r="Q28" s="314"/>
      <c r="R28" s="330">
        <v>600</v>
      </c>
      <c r="S28" s="330"/>
      <c r="T28" s="330"/>
      <c r="U28" s="330"/>
      <c r="V28" s="330">
        <v>0</v>
      </c>
      <c r="W28" s="330"/>
      <c r="X28" s="330"/>
    </row>
    <row r="29" spans="1:26" ht="17.100000000000001" customHeight="1" x14ac:dyDescent="0.25">
      <c r="B29" s="309"/>
      <c r="C29" s="310"/>
      <c r="D29" s="310"/>
      <c r="E29" s="310"/>
      <c r="F29" s="310"/>
      <c r="G29" s="310"/>
      <c r="H29" s="310"/>
      <c r="I29" s="310"/>
      <c r="J29" s="310"/>
      <c r="K29" s="311"/>
      <c r="L29" s="327"/>
      <c r="M29" s="328"/>
      <c r="N29" s="328"/>
      <c r="O29" s="328"/>
      <c r="P29" s="328"/>
      <c r="Q29" s="329"/>
      <c r="R29" s="330"/>
      <c r="S29" s="330"/>
      <c r="T29" s="330"/>
      <c r="U29" s="330"/>
      <c r="V29" s="330"/>
      <c r="W29" s="330"/>
      <c r="X29" s="330"/>
    </row>
    <row r="30" spans="1:26" ht="30" customHeight="1" x14ac:dyDescent="0.25">
      <c r="B30" s="331" t="s">
        <v>31</v>
      </c>
      <c r="C30" s="331"/>
      <c r="D30" s="331"/>
      <c r="E30" s="331"/>
      <c r="F30" s="331"/>
      <c r="G30" s="331"/>
      <c r="H30" s="331"/>
      <c r="I30" s="331"/>
      <c r="J30" s="331"/>
      <c r="K30" s="331"/>
      <c r="L30" s="331"/>
      <c r="M30" s="331"/>
      <c r="N30" s="331"/>
      <c r="O30" s="331"/>
      <c r="P30" s="331"/>
      <c r="Q30" s="331"/>
      <c r="R30" s="331"/>
      <c r="S30" s="331"/>
      <c r="T30" s="331"/>
      <c r="U30" s="331"/>
      <c r="V30" s="331"/>
      <c r="W30" s="331"/>
      <c r="X30" s="331"/>
    </row>
    <row r="31" spans="1:26" ht="50.25" customHeight="1" x14ac:dyDescent="0.25">
      <c r="A31" s="11" t="s">
        <v>32</v>
      </c>
      <c r="B31" s="1" t="s">
        <v>296</v>
      </c>
      <c r="C31" s="1"/>
      <c r="D31" s="1"/>
      <c r="E31" s="1"/>
      <c r="F31" s="1"/>
      <c r="G31" s="1"/>
      <c r="H31" s="1"/>
      <c r="I31" s="1"/>
      <c r="J31" s="1"/>
      <c r="K31" s="1"/>
      <c r="L31" s="1"/>
      <c r="M31" s="1"/>
      <c r="N31" s="1"/>
      <c r="O31" s="1"/>
      <c r="P31" s="1"/>
      <c r="Q31" s="1"/>
      <c r="R31" s="1"/>
      <c r="S31" s="1"/>
      <c r="T31" s="1"/>
      <c r="U31" s="1"/>
      <c r="V31" s="1"/>
      <c r="W31" s="1"/>
      <c r="X31" s="1"/>
    </row>
    <row r="32" spans="1:26" ht="17.100000000000001" customHeight="1" x14ac:dyDescent="0.25">
      <c r="B32" s="235"/>
      <c r="C32" s="235"/>
      <c r="D32" s="235"/>
      <c r="E32" s="235"/>
      <c r="F32" s="235"/>
      <c r="G32" s="235"/>
      <c r="H32" s="235"/>
      <c r="I32" s="235"/>
      <c r="J32" s="235"/>
      <c r="K32" s="235"/>
      <c r="L32" s="236"/>
      <c r="M32" s="236"/>
      <c r="N32" s="236"/>
      <c r="O32" s="236"/>
      <c r="P32" s="236"/>
      <c r="Q32" s="236"/>
      <c r="R32" s="237"/>
      <c r="S32" s="237"/>
      <c r="T32" s="237"/>
      <c r="U32" s="237"/>
      <c r="V32" s="237"/>
      <c r="W32" s="237"/>
      <c r="X32" s="237"/>
      <c r="Z32" s="12"/>
    </row>
    <row r="33" spans="1:26" s="5" customFormat="1" ht="15" customHeight="1" x14ac:dyDescent="0.2">
      <c r="A33" s="11" t="s">
        <v>33</v>
      </c>
      <c r="B33" s="1" t="s">
        <v>34</v>
      </c>
      <c r="C33" s="1"/>
      <c r="D33" s="1"/>
      <c r="E33" s="1"/>
      <c r="F33" s="1"/>
      <c r="G33" s="1"/>
      <c r="H33" s="1"/>
      <c r="I33" s="1"/>
      <c r="J33" s="1"/>
      <c r="K33" s="1"/>
      <c r="L33" s="1"/>
      <c r="M33" s="1"/>
      <c r="N33" s="1"/>
      <c r="O33" s="1"/>
      <c r="P33" s="1"/>
      <c r="Q33" s="1"/>
      <c r="R33" s="1"/>
      <c r="S33" s="1"/>
      <c r="T33" s="1"/>
      <c r="U33" s="1"/>
      <c r="V33" s="1"/>
      <c r="W33" s="1"/>
      <c r="X33" s="1"/>
      <c r="Y33" s="9"/>
      <c r="Z33" s="386"/>
    </row>
    <row r="34" spans="1:26" s="5" customFormat="1" ht="15" x14ac:dyDescent="0.2">
      <c r="A34" s="8"/>
      <c r="B34" s="1"/>
      <c r="C34" s="1"/>
      <c r="D34" s="1"/>
      <c r="E34" s="1"/>
      <c r="F34" s="1"/>
      <c r="G34" s="1"/>
      <c r="H34" s="1"/>
      <c r="I34" s="1"/>
      <c r="J34" s="1"/>
      <c r="K34" s="1"/>
      <c r="L34" s="1"/>
      <c r="M34" s="1"/>
      <c r="N34" s="1"/>
      <c r="O34" s="1"/>
      <c r="P34" s="1"/>
      <c r="Q34" s="1"/>
      <c r="R34" s="1"/>
      <c r="S34" s="1"/>
      <c r="T34" s="1"/>
      <c r="U34" s="1"/>
      <c r="V34" s="1"/>
      <c r="W34" s="1"/>
      <c r="X34" s="1"/>
      <c r="Y34" s="9"/>
      <c r="Z34" s="386"/>
    </row>
    <row r="35" spans="1:26" s="5" customFormat="1" ht="15" x14ac:dyDescent="0.2">
      <c r="A35" s="8"/>
      <c r="B35" s="1"/>
      <c r="C35" s="1"/>
      <c r="D35" s="1"/>
      <c r="E35" s="1"/>
      <c r="F35" s="1"/>
      <c r="G35" s="1"/>
      <c r="H35" s="1"/>
      <c r="I35" s="1"/>
      <c r="J35" s="1"/>
      <c r="K35" s="1"/>
      <c r="L35" s="1"/>
      <c r="M35" s="1"/>
      <c r="N35" s="1"/>
      <c r="O35" s="1"/>
      <c r="P35" s="1"/>
      <c r="Q35" s="1"/>
      <c r="R35" s="1"/>
      <c r="S35" s="1"/>
      <c r="T35" s="1"/>
      <c r="U35" s="1"/>
      <c r="V35" s="1"/>
      <c r="W35" s="1"/>
      <c r="X35" s="1"/>
      <c r="Y35" s="9"/>
      <c r="Z35" s="386"/>
    </row>
    <row r="36" spans="1:26" s="5" customFormat="1" ht="15" x14ac:dyDescent="0.2">
      <c r="A36" s="8"/>
      <c r="B36" s="1"/>
      <c r="C36" s="1"/>
      <c r="D36" s="1"/>
      <c r="E36" s="1"/>
      <c r="F36" s="1"/>
      <c r="G36" s="1"/>
      <c r="H36" s="1"/>
      <c r="I36" s="1"/>
      <c r="J36" s="1"/>
      <c r="K36" s="1"/>
      <c r="L36" s="1"/>
      <c r="M36" s="1"/>
      <c r="N36" s="1"/>
      <c r="O36" s="1"/>
      <c r="P36" s="1"/>
      <c r="Q36" s="1"/>
      <c r="R36" s="1"/>
      <c r="S36" s="1"/>
      <c r="T36" s="1"/>
      <c r="U36" s="1"/>
      <c r="V36" s="1"/>
      <c r="W36" s="1"/>
      <c r="X36" s="1"/>
      <c r="Y36" s="9"/>
      <c r="Z36" s="386"/>
    </row>
    <row r="37" spans="1:26" s="5" customFormat="1" ht="46.5" customHeight="1" x14ac:dyDescent="0.2">
      <c r="A37" s="8"/>
      <c r="B37" s="1"/>
      <c r="C37" s="1"/>
      <c r="D37" s="1"/>
      <c r="E37" s="1"/>
      <c r="F37" s="1"/>
      <c r="G37" s="1"/>
      <c r="H37" s="1"/>
      <c r="I37" s="1"/>
      <c r="J37" s="1"/>
      <c r="K37" s="1"/>
      <c r="L37" s="1"/>
      <c r="M37" s="1"/>
      <c r="N37" s="1"/>
      <c r="O37" s="1"/>
      <c r="P37" s="1"/>
      <c r="Q37" s="1"/>
      <c r="R37" s="1"/>
      <c r="S37" s="1"/>
      <c r="T37" s="1"/>
      <c r="U37" s="1"/>
      <c r="V37" s="1"/>
      <c r="W37" s="1"/>
      <c r="X37" s="1"/>
      <c r="Y37" s="9"/>
      <c r="Z37" s="386"/>
    </row>
    <row r="38" spans="1:26" s="5" customFormat="1" ht="15" x14ac:dyDescent="0.2">
      <c r="A38" s="8"/>
      <c r="B38" s="10"/>
      <c r="C38" s="10"/>
      <c r="D38" s="10"/>
      <c r="E38" s="10"/>
      <c r="F38" s="10"/>
      <c r="G38" s="10"/>
      <c r="H38" s="10"/>
      <c r="I38" s="10"/>
      <c r="J38" s="10"/>
      <c r="K38" s="10"/>
      <c r="L38" s="10"/>
      <c r="M38" s="10"/>
      <c r="N38" s="10"/>
      <c r="O38" s="10"/>
      <c r="P38" s="10"/>
      <c r="Q38" s="10"/>
      <c r="R38" s="10"/>
      <c r="S38" s="10"/>
      <c r="T38" s="10"/>
      <c r="U38" s="10"/>
      <c r="V38" s="10"/>
      <c r="W38" s="10"/>
      <c r="X38" s="10"/>
      <c r="Y38" s="9"/>
      <c r="Z38" s="2"/>
    </row>
    <row r="39" spans="1:26" s="5" customFormat="1" ht="15" customHeight="1" x14ac:dyDescent="0.2">
      <c r="A39" s="8" t="s">
        <v>35</v>
      </c>
      <c r="B39" s="1" t="s">
        <v>36</v>
      </c>
      <c r="C39" s="1"/>
      <c r="D39" s="1"/>
      <c r="E39" s="1"/>
      <c r="F39" s="1"/>
      <c r="G39" s="1"/>
      <c r="H39" s="1"/>
      <c r="I39" s="1"/>
      <c r="J39" s="1"/>
      <c r="K39" s="1"/>
      <c r="L39" s="1"/>
      <c r="M39" s="1"/>
      <c r="N39" s="1"/>
      <c r="O39" s="1"/>
      <c r="P39" s="1"/>
      <c r="Q39" s="1"/>
      <c r="R39" s="1"/>
      <c r="S39" s="1"/>
      <c r="T39" s="1"/>
      <c r="U39" s="1"/>
      <c r="V39" s="1"/>
      <c r="W39" s="1"/>
      <c r="X39" s="1"/>
      <c r="Y39" s="9"/>
    </row>
    <row r="40" spans="1:26" s="5" customFormat="1" ht="15" x14ac:dyDescent="0.2">
      <c r="A40" s="8"/>
      <c r="B40" s="1"/>
      <c r="C40" s="1"/>
      <c r="D40" s="1"/>
      <c r="E40" s="1"/>
      <c r="F40" s="1"/>
      <c r="G40" s="1"/>
      <c r="H40" s="1"/>
      <c r="I40" s="1"/>
      <c r="J40" s="1"/>
      <c r="K40" s="1"/>
      <c r="L40" s="1"/>
      <c r="M40" s="1"/>
      <c r="N40" s="1"/>
      <c r="O40" s="1"/>
      <c r="P40" s="1"/>
      <c r="Q40" s="1"/>
      <c r="R40" s="1"/>
      <c r="S40" s="1"/>
      <c r="T40" s="1"/>
      <c r="U40" s="1"/>
      <c r="V40" s="1"/>
      <c r="W40" s="1"/>
      <c r="X40" s="1"/>
      <c r="Y40" s="9"/>
    </row>
    <row r="41" spans="1:26" s="5" customFormat="1" ht="15" x14ac:dyDescent="0.2">
      <c r="A41" s="8"/>
      <c r="B41" s="1"/>
      <c r="C41" s="1"/>
      <c r="D41" s="1"/>
      <c r="E41" s="1"/>
      <c r="F41" s="1"/>
      <c r="G41" s="1"/>
      <c r="H41" s="1"/>
      <c r="I41" s="1"/>
      <c r="J41" s="1"/>
      <c r="K41" s="1"/>
      <c r="L41" s="1"/>
      <c r="M41" s="1"/>
      <c r="N41" s="1"/>
      <c r="O41" s="1"/>
      <c r="P41" s="1"/>
      <c r="Q41" s="1"/>
      <c r="R41" s="1"/>
      <c r="S41" s="1"/>
      <c r="T41" s="1"/>
      <c r="U41" s="1"/>
      <c r="V41" s="1"/>
      <c r="W41" s="1"/>
      <c r="X41" s="1"/>
      <c r="Y41" s="9"/>
    </row>
    <row r="42" spans="1:26" s="5" customFormat="1" ht="15" x14ac:dyDescent="0.2">
      <c r="A42" s="8"/>
      <c r="B42" s="1"/>
      <c r="C42" s="1"/>
      <c r="D42" s="1"/>
      <c r="E42" s="1"/>
      <c r="F42" s="1"/>
      <c r="G42" s="1"/>
      <c r="H42" s="1"/>
      <c r="I42" s="1"/>
      <c r="J42" s="1"/>
      <c r="K42" s="1"/>
      <c r="L42" s="1"/>
      <c r="M42" s="1"/>
      <c r="N42" s="1"/>
      <c r="O42" s="1"/>
      <c r="P42" s="1"/>
      <c r="Q42" s="1"/>
      <c r="R42" s="1"/>
      <c r="S42" s="1"/>
      <c r="T42" s="1"/>
      <c r="U42" s="1"/>
      <c r="V42" s="1"/>
      <c r="W42" s="1"/>
      <c r="X42" s="1"/>
      <c r="Y42" s="9"/>
    </row>
    <row r="43" spans="1:26" s="5" customFormat="1" ht="15" x14ac:dyDescent="0.2">
      <c r="A43" s="8"/>
      <c r="B43" s="1"/>
      <c r="C43" s="1"/>
      <c r="D43" s="1"/>
      <c r="E43" s="1"/>
      <c r="F43" s="1"/>
      <c r="G43" s="1"/>
      <c r="H43" s="1"/>
      <c r="I43" s="1"/>
      <c r="J43" s="1"/>
      <c r="K43" s="1"/>
      <c r="L43" s="1"/>
      <c r="M43" s="1"/>
      <c r="N43" s="1"/>
      <c r="O43" s="1"/>
      <c r="P43" s="1"/>
      <c r="Q43" s="1"/>
      <c r="R43" s="1"/>
      <c r="S43" s="1"/>
      <c r="T43" s="1"/>
      <c r="U43" s="1"/>
      <c r="V43" s="1"/>
      <c r="W43" s="1"/>
      <c r="X43" s="1"/>
      <c r="Y43" s="9"/>
    </row>
    <row r="44" spans="1:26" s="5" customFormat="1" ht="15" x14ac:dyDescent="0.2">
      <c r="A44" s="8"/>
      <c r="B44" s="1"/>
      <c r="C44" s="1"/>
      <c r="D44" s="1"/>
      <c r="E44" s="1"/>
      <c r="F44" s="1"/>
      <c r="G44" s="1"/>
      <c r="H44" s="1"/>
      <c r="I44" s="1"/>
      <c r="J44" s="1"/>
      <c r="K44" s="1"/>
      <c r="L44" s="1"/>
      <c r="M44" s="1"/>
      <c r="N44" s="1"/>
      <c r="O44" s="1"/>
      <c r="P44" s="1"/>
      <c r="Q44" s="1"/>
      <c r="R44" s="1"/>
      <c r="S44" s="1"/>
      <c r="T44" s="1"/>
      <c r="U44" s="1"/>
      <c r="V44" s="1"/>
      <c r="W44" s="1"/>
      <c r="X44" s="1"/>
      <c r="Y44" s="9"/>
    </row>
    <row r="45" spans="1:26" s="5" customFormat="1" ht="34.5" customHeight="1" x14ac:dyDescent="0.2">
      <c r="A45" s="8"/>
      <c r="B45" s="1"/>
      <c r="C45" s="1"/>
      <c r="D45" s="1"/>
      <c r="E45" s="1"/>
      <c r="F45" s="1"/>
      <c r="G45" s="1"/>
      <c r="H45" s="1"/>
      <c r="I45" s="1"/>
      <c r="J45" s="1"/>
      <c r="K45" s="1"/>
      <c r="L45" s="1"/>
      <c r="M45" s="1"/>
      <c r="N45" s="1"/>
      <c r="O45" s="1"/>
      <c r="P45" s="1"/>
      <c r="Q45" s="1"/>
      <c r="R45" s="1"/>
      <c r="S45" s="1"/>
      <c r="T45" s="1"/>
      <c r="U45" s="1"/>
      <c r="V45" s="1"/>
      <c r="W45" s="1"/>
      <c r="X45" s="1"/>
      <c r="Y45" s="9"/>
    </row>
    <row r="46" spans="1:26" s="5" customFormat="1" ht="15" customHeight="1" x14ac:dyDescent="0.2">
      <c r="A46" s="8" t="s">
        <v>37</v>
      </c>
      <c r="B46" s="1" t="s">
        <v>297</v>
      </c>
      <c r="C46" s="1"/>
      <c r="D46" s="1"/>
      <c r="E46" s="1"/>
      <c r="F46" s="1"/>
      <c r="G46" s="1"/>
      <c r="H46" s="1"/>
      <c r="I46" s="1"/>
      <c r="J46" s="1"/>
      <c r="K46" s="1"/>
      <c r="L46" s="1"/>
      <c r="M46" s="1"/>
      <c r="N46" s="1"/>
      <c r="O46" s="1"/>
      <c r="P46" s="1"/>
      <c r="Q46" s="1"/>
      <c r="R46" s="1"/>
      <c r="S46" s="1"/>
      <c r="T46" s="1"/>
      <c r="U46" s="1"/>
      <c r="V46" s="1"/>
      <c r="W46" s="1"/>
      <c r="X46" s="1"/>
      <c r="Y46" s="9"/>
    </row>
    <row r="47" spans="1:26" s="5" customFormat="1" ht="15" x14ac:dyDescent="0.2">
      <c r="A47" s="8"/>
      <c r="B47" s="1"/>
      <c r="C47" s="1"/>
      <c r="D47" s="1"/>
      <c r="E47" s="1"/>
      <c r="F47" s="1"/>
      <c r="G47" s="1"/>
      <c r="H47" s="1"/>
      <c r="I47" s="1"/>
      <c r="J47" s="1"/>
      <c r="K47" s="1"/>
      <c r="L47" s="1"/>
      <c r="M47" s="1"/>
      <c r="N47" s="1"/>
      <c r="O47" s="1"/>
      <c r="P47" s="1"/>
      <c r="Q47" s="1"/>
      <c r="R47" s="1"/>
      <c r="S47" s="1"/>
      <c r="T47" s="1"/>
      <c r="U47" s="1"/>
      <c r="V47" s="1"/>
      <c r="W47" s="1"/>
      <c r="X47" s="1"/>
      <c r="Y47" s="9"/>
    </row>
    <row r="48" spans="1:26" s="5" customFormat="1" ht="36.6" customHeight="1" x14ac:dyDescent="0.2">
      <c r="A48" s="8"/>
      <c r="B48" s="1"/>
      <c r="C48" s="1"/>
      <c r="D48" s="1"/>
      <c r="E48" s="1"/>
      <c r="F48" s="1"/>
      <c r="G48" s="1"/>
      <c r="H48" s="1"/>
      <c r="I48" s="1"/>
      <c r="J48" s="1"/>
      <c r="K48" s="1"/>
      <c r="L48" s="1"/>
      <c r="M48" s="1"/>
      <c r="N48" s="1"/>
      <c r="O48" s="1"/>
      <c r="P48" s="1"/>
      <c r="Q48" s="1"/>
      <c r="R48" s="1"/>
      <c r="S48" s="1"/>
      <c r="T48" s="1"/>
      <c r="U48" s="1"/>
      <c r="V48" s="1"/>
      <c r="W48" s="1"/>
      <c r="X48" s="1"/>
      <c r="Y48" s="9"/>
    </row>
    <row r="49" spans="1:26" s="5" customFormat="1" ht="102" customHeight="1" x14ac:dyDescent="0.2">
      <c r="A49" s="8"/>
      <c r="B49" s="1"/>
      <c r="C49" s="1"/>
      <c r="D49" s="1"/>
      <c r="E49" s="1"/>
      <c r="F49" s="1"/>
      <c r="G49" s="1"/>
      <c r="H49" s="1"/>
      <c r="I49" s="1"/>
      <c r="J49" s="1"/>
      <c r="K49" s="1"/>
      <c r="L49" s="1"/>
      <c r="M49" s="1"/>
      <c r="N49" s="1"/>
      <c r="O49" s="1"/>
      <c r="P49" s="1"/>
      <c r="Q49" s="1"/>
      <c r="R49" s="1"/>
      <c r="S49" s="1"/>
      <c r="T49" s="1"/>
      <c r="U49" s="1"/>
      <c r="V49" s="1"/>
      <c r="W49" s="1"/>
      <c r="X49" s="1"/>
      <c r="Y49" s="9"/>
    </row>
    <row r="50" spans="1:26" s="5" customFormat="1" ht="15" customHeight="1" x14ac:dyDescent="0.2">
      <c r="A50" s="8" t="s">
        <v>38</v>
      </c>
      <c r="B50" s="1" t="s">
        <v>39</v>
      </c>
      <c r="C50" s="1"/>
      <c r="D50" s="1"/>
      <c r="E50" s="1"/>
      <c r="F50" s="1"/>
      <c r="G50" s="1"/>
      <c r="H50" s="1"/>
      <c r="I50" s="1"/>
      <c r="J50" s="1"/>
      <c r="K50" s="1"/>
      <c r="L50" s="1"/>
      <c r="M50" s="1"/>
      <c r="N50" s="1"/>
      <c r="O50" s="1"/>
      <c r="P50" s="1"/>
      <c r="Q50" s="1"/>
      <c r="R50" s="1"/>
      <c r="S50" s="1"/>
      <c r="T50" s="1"/>
      <c r="U50" s="1"/>
      <c r="V50" s="1"/>
      <c r="W50" s="1"/>
      <c r="X50" s="1"/>
      <c r="Y50" s="9"/>
    </row>
    <row r="51" spans="1:26" s="5" customFormat="1" ht="15.6" customHeight="1" x14ac:dyDescent="0.2">
      <c r="A51" s="8"/>
      <c r="B51" s="3"/>
      <c r="C51" s="3"/>
      <c r="D51" s="3"/>
      <c r="E51" s="3"/>
      <c r="F51" s="3"/>
      <c r="G51" s="3"/>
      <c r="H51" s="3"/>
      <c r="I51" s="3"/>
      <c r="J51" s="3"/>
      <c r="K51" s="3"/>
      <c r="L51" s="3"/>
      <c r="M51" s="3"/>
      <c r="N51" s="3"/>
      <c r="O51" s="3"/>
      <c r="P51" s="3"/>
      <c r="Q51" s="3"/>
      <c r="R51" s="3"/>
      <c r="S51" s="3"/>
      <c r="T51" s="3"/>
      <c r="U51" s="3"/>
      <c r="V51" s="3"/>
      <c r="W51" s="3"/>
      <c r="X51" s="3"/>
      <c r="Y51" s="9"/>
    </row>
    <row r="52" spans="1:26" ht="18" x14ac:dyDescent="0.25">
      <c r="A52" s="8" t="s">
        <v>40</v>
      </c>
      <c r="B52" s="358" t="s">
        <v>41</v>
      </c>
      <c r="C52" s="358"/>
      <c r="D52" s="358"/>
      <c r="E52" s="358"/>
      <c r="F52" s="358"/>
      <c r="G52" s="358"/>
      <c r="H52" s="358"/>
      <c r="I52" s="358"/>
      <c r="J52" s="358"/>
      <c r="K52" s="358"/>
      <c r="L52" s="358"/>
      <c r="M52" s="358"/>
      <c r="N52" s="358"/>
      <c r="O52" s="358"/>
      <c r="P52" s="358"/>
      <c r="Q52" s="358"/>
      <c r="R52" s="358"/>
      <c r="S52" s="358"/>
      <c r="T52" s="358"/>
      <c r="U52" s="358"/>
      <c r="V52" s="358"/>
      <c r="W52" s="358"/>
      <c r="X52" s="358"/>
      <c r="Z52" s="6"/>
    </row>
    <row r="53" spans="1:26" ht="18" x14ac:dyDescent="0.25">
      <c r="A53" s="7"/>
      <c r="B53" s="10"/>
      <c r="C53" s="10"/>
      <c r="D53" s="10"/>
      <c r="E53" s="10"/>
      <c r="F53" s="10"/>
      <c r="G53" s="10"/>
      <c r="H53" s="10"/>
      <c r="I53" s="10"/>
      <c r="J53" s="10"/>
      <c r="K53" s="10"/>
      <c r="L53" s="10"/>
      <c r="M53" s="10"/>
      <c r="N53" s="10"/>
      <c r="O53" s="10"/>
      <c r="P53" s="10"/>
      <c r="Q53" s="10"/>
      <c r="R53" s="10"/>
      <c r="S53" s="10"/>
      <c r="T53" s="10"/>
      <c r="U53" s="10"/>
      <c r="V53" s="10"/>
      <c r="W53" s="10"/>
      <c r="X53" s="10"/>
      <c r="Z53" s="6"/>
    </row>
    <row r="54" spans="1:26" ht="17.100000000000001" customHeight="1" x14ac:dyDescent="0.25">
      <c r="A54" s="5"/>
      <c r="B54" s="368" t="s">
        <v>42</v>
      </c>
      <c r="C54" s="368"/>
      <c r="D54" s="368"/>
      <c r="E54" s="368"/>
      <c r="F54" s="368"/>
      <c r="G54" s="368"/>
      <c r="H54" s="368"/>
      <c r="I54" s="368"/>
      <c r="J54" s="368"/>
      <c r="K54" s="368" t="s">
        <v>43</v>
      </c>
      <c r="L54" s="368"/>
      <c r="M54" s="368"/>
      <c r="N54" s="368"/>
      <c r="O54" s="368"/>
      <c r="P54" s="368"/>
      <c r="Q54" s="368"/>
      <c r="R54" s="368"/>
      <c r="S54" s="368"/>
      <c r="T54" s="368"/>
      <c r="U54" s="368"/>
      <c r="V54" s="368"/>
      <c r="W54" s="368"/>
      <c r="X54" s="368"/>
      <c r="Y54" s="5"/>
    </row>
    <row r="55" spans="1:26" ht="103.5" customHeight="1" x14ac:dyDescent="0.25">
      <c r="A55" s="5"/>
      <c r="B55" s="367" t="s">
        <v>44</v>
      </c>
      <c r="C55" s="367"/>
      <c r="D55" s="367"/>
      <c r="E55" s="367"/>
      <c r="F55" s="367"/>
      <c r="G55" s="367"/>
      <c r="H55" s="367"/>
      <c r="I55" s="367"/>
      <c r="J55" s="367"/>
      <c r="K55" s="367" t="s">
        <v>45</v>
      </c>
      <c r="L55" s="367"/>
      <c r="M55" s="367"/>
      <c r="N55" s="367"/>
      <c r="O55" s="367"/>
      <c r="P55" s="367"/>
      <c r="Q55" s="367"/>
      <c r="R55" s="367"/>
      <c r="S55" s="367"/>
      <c r="T55" s="367"/>
      <c r="U55" s="367"/>
      <c r="V55" s="367"/>
      <c r="W55" s="367"/>
      <c r="X55" s="367"/>
      <c r="Y55" s="5"/>
    </row>
    <row r="56" spans="1:26" ht="119.25" customHeight="1" x14ac:dyDescent="0.25">
      <c r="A56" s="5"/>
      <c r="B56" s="367" t="s">
        <v>46</v>
      </c>
      <c r="C56" s="367"/>
      <c r="D56" s="367"/>
      <c r="E56" s="367"/>
      <c r="F56" s="367"/>
      <c r="G56" s="367"/>
      <c r="H56" s="367"/>
      <c r="I56" s="367"/>
      <c r="J56" s="367"/>
      <c r="K56" s="367" t="s">
        <v>47</v>
      </c>
      <c r="L56" s="367"/>
      <c r="M56" s="367"/>
      <c r="N56" s="367"/>
      <c r="O56" s="367"/>
      <c r="P56" s="367"/>
      <c r="Q56" s="367"/>
      <c r="R56" s="367"/>
      <c r="S56" s="367"/>
      <c r="T56" s="367"/>
      <c r="U56" s="367"/>
      <c r="V56" s="367"/>
      <c r="W56" s="367"/>
      <c r="X56" s="367"/>
      <c r="Y56" s="5"/>
    </row>
    <row r="57" spans="1:26" ht="17.100000000000001" customHeight="1" x14ac:dyDescent="0.25">
      <c r="A57" s="5"/>
      <c r="B57" s="5"/>
      <c r="C57" s="5"/>
      <c r="D57" s="5"/>
      <c r="E57" s="5"/>
      <c r="F57" s="5"/>
      <c r="G57" s="5"/>
      <c r="H57" s="5"/>
      <c r="I57" s="5"/>
      <c r="J57" s="5"/>
      <c r="K57" s="5"/>
      <c r="L57" s="5"/>
      <c r="M57" s="5"/>
      <c r="N57" s="5"/>
      <c r="O57" s="5"/>
      <c r="P57" s="5"/>
      <c r="Q57" s="5"/>
      <c r="R57" s="5"/>
      <c r="S57" s="5"/>
      <c r="T57" s="5"/>
      <c r="U57" s="5"/>
      <c r="V57" s="5"/>
      <c r="W57" s="5"/>
      <c r="X57" s="5"/>
      <c r="Y57" s="5"/>
    </row>
    <row r="58" spans="1:26" ht="17.100000000000001" customHeight="1" x14ac:dyDescent="0.25">
      <c r="A58" s="5"/>
      <c r="B58" s="5"/>
      <c r="C58" s="5"/>
      <c r="D58" s="5"/>
      <c r="E58" s="5"/>
      <c r="F58" s="5"/>
      <c r="G58" s="5"/>
      <c r="H58" s="5"/>
      <c r="I58" s="5"/>
      <c r="J58" s="5"/>
      <c r="K58" s="5"/>
      <c r="L58" s="5"/>
      <c r="M58" s="5"/>
      <c r="N58" s="5"/>
      <c r="O58" s="5"/>
      <c r="P58" s="5"/>
      <c r="Q58" s="5"/>
      <c r="R58" s="5"/>
      <c r="S58" s="5"/>
      <c r="T58" s="5"/>
      <c r="U58" s="5"/>
      <c r="V58" s="5"/>
      <c r="W58" s="5"/>
      <c r="X58" s="5"/>
      <c r="Y58" s="5"/>
    </row>
  </sheetData>
  <sheetProtection algorithmName="SHA-512" hashValue="vyZtgUXXZjYyuj/tf4nCfZGGvLl/ggUFgbeKpC43cibZPL+yEgpSdZPREFYKxB+9rlOjF8Dqw/5TFTMQY2AD8A==" saltValue="+MfmOPutHucDmIkbWQLHJw==" spinCount="100000" sheet="1" objects="1" scenarios="1"/>
  <mergeCells count="55">
    <mergeCell ref="Z33:Z37"/>
    <mergeCell ref="B39:X45"/>
    <mergeCell ref="B52:X52"/>
    <mergeCell ref="B54:J54"/>
    <mergeCell ref="B55:J55"/>
    <mergeCell ref="B50:X50"/>
    <mergeCell ref="B46:X49"/>
    <mergeCell ref="B33:X37"/>
    <mergeCell ref="G12:X12"/>
    <mergeCell ref="B14:Q14"/>
    <mergeCell ref="G10:X10"/>
    <mergeCell ref="B56:J56"/>
    <mergeCell ref="K54:X54"/>
    <mergeCell ref="K55:X55"/>
    <mergeCell ref="K56:X56"/>
    <mergeCell ref="R14:X14"/>
    <mergeCell ref="B10:F10"/>
    <mergeCell ref="B11:F11"/>
    <mergeCell ref="G11:X11"/>
    <mergeCell ref="B12:F12"/>
    <mergeCell ref="B15:K17"/>
    <mergeCell ref="L15:Q17"/>
    <mergeCell ref="R15:U17"/>
    <mergeCell ref="V15:X17"/>
    <mergeCell ref="A1:Y1"/>
    <mergeCell ref="A3:X3"/>
    <mergeCell ref="A2:X2"/>
    <mergeCell ref="A5:X6"/>
    <mergeCell ref="B8:X8"/>
    <mergeCell ref="B18:K19"/>
    <mergeCell ref="L18:Q19"/>
    <mergeCell ref="R18:U19"/>
    <mergeCell ref="V18:X19"/>
    <mergeCell ref="B20:K21"/>
    <mergeCell ref="L20:Q21"/>
    <mergeCell ref="R20:U21"/>
    <mergeCell ref="V20:X21"/>
    <mergeCell ref="B22:K23"/>
    <mergeCell ref="L22:Q23"/>
    <mergeCell ref="R22:U23"/>
    <mergeCell ref="V22:X23"/>
    <mergeCell ref="B24:K25"/>
    <mergeCell ref="L24:Q25"/>
    <mergeCell ref="R24:U25"/>
    <mergeCell ref="V24:X25"/>
    <mergeCell ref="B31:X31"/>
    <mergeCell ref="B26:K27"/>
    <mergeCell ref="L26:Q27"/>
    <mergeCell ref="R26:U27"/>
    <mergeCell ref="V26:X27"/>
    <mergeCell ref="B28:K29"/>
    <mergeCell ref="L28:Q29"/>
    <mergeCell ref="R28:U29"/>
    <mergeCell ref="V28:X29"/>
    <mergeCell ref="B30:X30"/>
  </mergeCells>
  <printOptions horizontalCentered="1"/>
  <pageMargins left="0.39370078740157483" right="0.31496062992125984" top="0.59055118110236227" bottom="0.59055118110236227" header="0.31496062992125984" footer="0.27559055118110237"/>
  <headerFooter>
    <oddFooter>&amp;L&amp;"Arial,Regular"&amp;10ACAP/0225/ACAP&amp;C&amp;A
Page &amp;P of &amp;N</oddFooter>
  </headerFooter>
  <rowBreaks count="1" manualBreakCount="1">
    <brk id="38" max="2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8355-5E46-4931-8AA1-7E192DE4B377}">
  <sheetPr>
    <outlinePr applyStyles="1"/>
  </sheetPr>
  <dimension ref="A1:K100"/>
  <sheetViews>
    <sheetView showGridLines="0" showWhiteSpace="0" zoomScale="85" zoomScaleNormal="85" zoomScaleSheetLayoutView="130" workbookViewId="0">
      <selection activeCell="E38" sqref="E38"/>
    </sheetView>
  </sheetViews>
  <sheetFormatPr defaultColWidth="9.140625" defaultRowHeight="15" customHeight="1" outlineLevelRow="1" x14ac:dyDescent="0.2"/>
  <cols>
    <col min="1" max="1" width="2.5703125" style="21" customWidth="1"/>
    <col min="2" max="2" width="6" style="20" customWidth="1"/>
    <col min="3" max="3" width="21.42578125" style="19" customWidth="1"/>
    <col min="4" max="4" width="33" style="19" customWidth="1"/>
    <col min="5" max="5" width="19.7109375" style="19" customWidth="1"/>
    <col min="6" max="6" width="28.5703125" style="19" customWidth="1"/>
    <col min="7" max="7" width="25.140625" style="19" customWidth="1"/>
    <col min="8" max="8" width="17.140625" style="19" customWidth="1"/>
    <col min="9" max="9" width="12.85546875" style="19" bestFit="1" customWidth="1"/>
    <col min="10" max="10" width="18.5703125" style="19" customWidth="1"/>
    <col min="11" max="16384" width="9.140625" style="19"/>
  </cols>
  <sheetData>
    <row r="1" spans="1:10" ht="15" customHeight="1" x14ac:dyDescent="0.2">
      <c r="B1" s="88" t="s">
        <v>48</v>
      </c>
      <c r="C1" s="87"/>
      <c r="D1" s="87"/>
      <c r="E1" s="87"/>
      <c r="F1" s="87"/>
      <c r="G1" s="87"/>
      <c r="H1" s="87"/>
      <c r="I1" s="87"/>
    </row>
    <row r="2" spans="1:10" s="14" customFormat="1" ht="15.75" x14ac:dyDescent="0.25">
      <c r="A2" s="86"/>
      <c r="B2" s="387" t="s">
        <v>49</v>
      </c>
      <c r="C2" s="387"/>
      <c r="D2" s="387"/>
      <c r="E2" s="387"/>
      <c r="F2" s="387"/>
      <c r="G2" s="387"/>
      <c r="H2" s="387"/>
      <c r="I2" s="387"/>
    </row>
    <row r="3" spans="1:10" s="14" customFormat="1" ht="12" customHeight="1" x14ac:dyDescent="0.25">
      <c r="A3" s="72"/>
      <c r="B3" s="30"/>
      <c r="D3" s="85"/>
      <c r="E3" s="85"/>
      <c r="F3" s="85"/>
      <c r="G3" s="85"/>
    </row>
    <row r="4" spans="1:10" s="14" customFormat="1" x14ac:dyDescent="0.2">
      <c r="A4" s="19"/>
      <c r="B4" s="84" t="s">
        <v>50</v>
      </c>
      <c r="C4" s="30"/>
      <c r="D4" s="388"/>
      <c r="E4" s="388"/>
      <c r="F4" s="388"/>
      <c r="G4" s="388"/>
      <c r="H4" s="388"/>
      <c r="I4" s="388"/>
    </row>
    <row r="5" spans="1:10" s="14" customFormat="1" ht="18" customHeight="1" x14ac:dyDescent="0.2">
      <c r="A5" s="19"/>
      <c r="B5" s="389" t="s">
        <v>51</v>
      </c>
      <c r="C5" s="389"/>
      <c r="D5" s="78"/>
      <c r="E5" s="83"/>
      <c r="F5" s="82" t="s">
        <v>52</v>
      </c>
      <c r="G5" s="81"/>
      <c r="H5" s="80"/>
      <c r="I5" s="80"/>
    </row>
    <row r="6" spans="1:10" ht="15.75" x14ac:dyDescent="0.25">
      <c r="B6" s="30"/>
      <c r="C6" s="72"/>
      <c r="D6" s="72"/>
      <c r="E6" s="72"/>
      <c r="F6" s="79" t="s">
        <v>53</v>
      </c>
      <c r="G6" s="78"/>
      <c r="H6" s="77"/>
      <c r="I6" s="77"/>
    </row>
    <row r="7" spans="1:10" ht="15.75" hidden="1" x14ac:dyDescent="0.25">
      <c r="B7" s="238" t="b">
        <v>0</v>
      </c>
      <c r="C7" s="73" t="s">
        <v>54</v>
      </c>
      <c r="D7" s="75"/>
      <c r="E7" s="75"/>
      <c r="F7" s="75"/>
      <c r="G7" s="73" t="s">
        <v>55</v>
      </c>
      <c r="H7" s="74"/>
      <c r="I7" s="73"/>
      <c r="J7" s="73"/>
    </row>
    <row r="8" spans="1:10" ht="15.75" hidden="1" x14ac:dyDescent="0.25">
      <c r="B8" s="76"/>
      <c r="C8" s="75"/>
      <c r="D8" s="75"/>
      <c r="E8" s="75"/>
      <c r="F8" s="75"/>
      <c r="G8" s="73" t="s">
        <v>56</v>
      </c>
      <c r="H8" s="74"/>
      <c r="I8" s="73"/>
      <c r="J8" s="73"/>
    </row>
    <row r="9" spans="1:10" ht="15.75" hidden="1" x14ac:dyDescent="0.25">
      <c r="B9" s="76"/>
      <c r="C9" s="75"/>
      <c r="D9" s="75"/>
      <c r="E9" s="75"/>
      <c r="F9" s="75"/>
      <c r="G9" s="73" t="s">
        <v>57</v>
      </c>
      <c r="H9" s="74"/>
      <c r="I9" s="73"/>
      <c r="J9" s="73"/>
    </row>
    <row r="10" spans="1:10" ht="15.75" hidden="1" x14ac:dyDescent="0.25">
      <c r="B10" s="76"/>
      <c r="C10" s="75"/>
      <c r="D10" s="75"/>
      <c r="E10" s="75"/>
      <c r="F10" s="75"/>
      <c r="G10" s="75"/>
      <c r="H10" s="74"/>
      <c r="I10" s="73"/>
      <c r="J10" s="73"/>
    </row>
    <row r="11" spans="1:10" ht="15.75" hidden="1" x14ac:dyDescent="0.25">
      <c r="B11" s="76"/>
      <c r="C11" s="73"/>
      <c r="D11" s="75"/>
      <c r="E11" s="75"/>
      <c r="F11" s="75"/>
      <c r="G11" s="75"/>
      <c r="H11" s="74"/>
      <c r="I11" s="73"/>
      <c r="J11" s="73"/>
    </row>
    <row r="12" spans="1:10" ht="15.75" x14ac:dyDescent="0.25">
      <c r="B12" s="30"/>
      <c r="C12" s="72"/>
      <c r="D12" s="72"/>
      <c r="E12" s="72"/>
      <c r="F12" s="72"/>
      <c r="G12" s="72"/>
      <c r="H12" s="21"/>
    </row>
    <row r="13" spans="1:10" ht="15" customHeight="1" x14ac:dyDescent="0.2">
      <c r="B13" s="390" t="s">
        <v>58</v>
      </c>
      <c r="C13" s="390"/>
      <c r="D13" s="390"/>
      <c r="E13" s="390"/>
      <c r="F13" s="390"/>
      <c r="G13" s="390"/>
      <c r="H13" s="390"/>
      <c r="I13" s="390"/>
    </row>
    <row r="14" spans="1:10" ht="8.25" customHeight="1" x14ac:dyDescent="0.2">
      <c r="B14" s="390"/>
      <c r="C14" s="390"/>
      <c r="D14" s="390"/>
      <c r="E14" s="390"/>
      <c r="F14" s="390"/>
      <c r="G14" s="390"/>
      <c r="H14" s="390"/>
      <c r="I14" s="390"/>
    </row>
    <row r="15" spans="1:10" x14ac:dyDescent="0.2">
      <c r="B15" s="41"/>
      <c r="C15" s="391" t="s">
        <v>59</v>
      </c>
      <c r="D15" s="391"/>
      <c r="E15" s="391"/>
      <c r="F15" s="391"/>
      <c r="G15" s="391"/>
      <c r="H15" s="391"/>
      <c r="I15" s="391"/>
    </row>
    <row r="16" spans="1:10" x14ac:dyDescent="0.2">
      <c r="B16" s="41"/>
      <c r="C16" s="391"/>
      <c r="D16" s="391"/>
      <c r="E16" s="391"/>
      <c r="F16" s="391"/>
      <c r="G16" s="391"/>
      <c r="H16" s="391"/>
      <c r="I16" s="391"/>
    </row>
    <row r="17" spans="1:11" ht="14.25" customHeight="1" x14ac:dyDescent="0.25">
      <c r="A17" s="19"/>
      <c r="B17" s="71"/>
      <c r="C17" s="70"/>
      <c r="D17" s="70"/>
      <c r="E17" s="70"/>
      <c r="F17" s="70"/>
      <c r="G17" s="70"/>
      <c r="H17" s="400" t="s">
        <v>60</v>
      </c>
      <c r="I17" s="401"/>
      <c r="J17" s="69" t="s">
        <v>61</v>
      </c>
      <c r="K17" s="30"/>
    </row>
    <row r="18" spans="1:11" s="30" customFormat="1" ht="38.25" x14ac:dyDescent="0.2">
      <c r="A18" s="68"/>
      <c r="B18" s="67" t="s">
        <v>62</v>
      </c>
      <c r="C18" s="66" t="s">
        <v>63</v>
      </c>
      <c r="D18" s="66" t="s">
        <v>64</v>
      </c>
      <c r="E18" s="66" t="s">
        <v>65</v>
      </c>
      <c r="F18" s="66" t="s">
        <v>66</v>
      </c>
      <c r="G18" s="66" t="s">
        <v>67</v>
      </c>
      <c r="H18" s="65" t="s">
        <v>16</v>
      </c>
      <c r="I18" s="65" t="s">
        <v>17</v>
      </c>
      <c r="J18" s="65" t="s">
        <v>68</v>
      </c>
    </row>
    <row r="19" spans="1:11" s="61" customFormat="1" ht="138.75" customHeight="1" x14ac:dyDescent="0.25">
      <c r="A19" s="64"/>
      <c r="B19" s="63"/>
      <c r="C19" s="62" t="s">
        <v>69</v>
      </c>
      <c r="D19" s="62" t="s">
        <v>70</v>
      </c>
      <c r="E19" s="62" t="s">
        <v>71</v>
      </c>
      <c r="F19" s="62" t="s">
        <v>72</v>
      </c>
      <c r="G19" s="62" t="s">
        <v>73</v>
      </c>
      <c r="H19" s="402" t="s">
        <v>74</v>
      </c>
      <c r="I19" s="403"/>
      <c r="J19" s="62"/>
    </row>
    <row r="20" spans="1:11" s="38" customFormat="1" ht="12.75" x14ac:dyDescent="0.2">
      <c r="A20" s="60"/>
      <c r="B20" s="59" t="s">
        <v>75</v>
      </c>
      <c r="C20" s="404" t="s">
        <v>76</v>
      </c>
      <c r="D20" s="405"/>
      <c r="E20" s="405"/>
      <c r="F20" s="405"/>
      <c r="G20" s="406"/>
      <c r="H20" s="303">
        <f>SUM(H21:H35)</f>
        <v>0</v>
      </c>
      <c r="I20" s="266">
        <f>SUM(I21:I35)</f>
        <v>0</v>
      </c>
      <c r="J20" s="267"/>
    </row>
    <row r="21" spans="1:11" s="41" customFormat="1" ht="12.75" x14ac:dyDescent="0.2">
      <c r="A21" s="46"/>
      <c r="B21" s="51" t="s">
        <v>77</v>
      </c>
      <c r="C21" s="44"/>
      <c r="D21" s="43"/>
      <c r="E21" s="42"/>
      <c r="F21" s="42"/>
      <c r="G21" s="42"/>
      <c r="H21" s="268">
        <f>'Annex 5 (Section 1.2)'!D12+'Annex 5 (Section 1.2)'!F12+'Annex 5 (Section 1.2)'!H12+'Annex 5 (Section 1.2)'!J12+'Annex 5 (Section 1.2)'!L12+'Annex 5 (Section 1.2)'!N12</f>
        <v>0</v>
      </c>
      <c r="I21" s="302">
        <f>'Annex 5 (Section 1.2)'!E12+'Annex 5 (Section 1.2)'!G12+'Annex 5 (Section 1.2)'!I12+'Annex 5 (Section 1.2)'!K12+'Annex 5 (Section 1.2)'!M12+'Annex 5 (Section 1.2)'!O12</f>
        <v>0</v>
      </c>
      <c r="J21" s="274" t="str">
        <f t="shared" ref="J21:J35" si="0">IF(I21=0,"",I21/H21)</f>
        <v/>
      </c>
    </row>
    <row r="22" spans="1:11" s="41" customFormat="1" ht="12.75" x14ac:dyDescent="0.2">
      <c r="A22" s="46"/>
      <c r="B22" s="51" t="s">
        <v>78</v>
      </c>
      <c r="C22" s="44"/>
      <c r="D22" s="43"/>
      <c r="E22" s="42"/>
      <c r="F22" s="42"/>
      <c r="G22" s="42"/>
      <c r="H22" s="268">
        <f>'Annex 5 (Section 1.2)'!D13+'Annex 5 (Section 1.2)'!F13+'Annex 5 (Section 1.2)'!H13+'Annex 5 (Section 1.2)'!J13+'Annex 5 (Section 1.2)'!L13+'Annex 5 (Section 1.2)'!N13</f>
        <v>0</v>
      </c>
      <c r="I22" s="302">
        <f>'Annex 5 (Section 1.2)'!E13+'Annex 5 (Section 1.2)'!G13+'Annex 5 (Section 1.2)'!I13+'Annex 5 (Section 1.2)'!K13+'Annex 5 (Section 1.2)'!M13+'Annex 5 (Section 1.2)'!O13</f>
        <v>0</v>
      </c>
      <c r="J22" s="274" t="str">
        <f t="shared" si="0"/>
        <v/>
      </c>
    </row>
    <row r="23" spans="1:11" s="41" customFormat="1" ht="12.75" x14ac:dyDescent="0.2">
      <c r="A23" s="46"/>
      <c r="B23" s="51" t="s">
        <v>79</v>
      </c>
      <c r="C23" s="44"/>
      <c r="D23" s="43"/>
      <c r="E23" s="42"/>
      <c r="F23" s="42"/>
      <c r="G23" s="42"/>
      <c r="H23" s="268">
        <f>'Annex 5 (Section 1.2)'!D14+'Annex 5 (Section 1.2)'!F14+'Annex 5 (Section 1.2)'!H14+'Annex 5 (Section 1.2)'!J14+'Annex 5 (Section 1.2)'!L14+'Annex 5 (Section 1.2)'!N14</f>
        <v>0</v>
      </c>
      <c r="I23" s="302">
        <f>'Annex 5 (Section 1.2)'!E14+'Annex 5 (Section 1.2)'!G14+'Annex 5 (Section 1.2)'!I14+'Annex 5 (Section 1.2)'!K14+'Annex 5 (Section 1.2)'!M14+'Annex 5 (Section 1.2)'!O14</f>
        <v>0</v>
      </c>
      <c r="J23" s="274" t="str">
        <f t="shared" si="0"/>
        <v/>
      </c>
    </row>
    <row r="24" spans="1:11" s="41" customFormat="1" ht="12.75" x14ac:dyDescent="0.2">
      <c r="A24" s="46"/>
      <c r="B24" s="51" t="s">
        <v>80</v>
      </c>
      <c r="C24" s="44"/>
      <c r="D24" s="43"/>
      <c r="E24" s="42"/>
      <c r="F24" s="42"/>
      <c r="G24" s="42"/>
      <c r="H24" s="268">
        <f>'Annex 5 (Section 1.2)'!D15+'Annex 5 (Section 1.2)'!F15+'Annex 5 (Section 1.2)'!H15+'Annex 5 (Section 1.2)'!J15+'Annex 5 (Section 1.2)'!L15+'Annex 5 (Section 1.2)'!N15</f>
        <v>0</v>
      </c>
      <c r="I24" s="302">
        <f>'Annex 5 (Section 1.2)'!E15+'Annex 5 (Section 1.2)'!G15+'Annex 5 (Section 1.2)'!I15+'Annex 5 (Section 1.2)'!K15+'Annex 5 (Section 1.2)'!M15+'Annex 5 (Section 1.2)'!O15</f>
        <v>0</v>
      </c>
      <c r="J24" s="274" t="str">
        <f t="shared" si="0"/>
        <v/>
      </c>
    </row>
    <row r="25" spans="1:11" s="41" customFormat="1" ht="12.75" x14ac:dyDescent="0.2">
      <c r="A25" s="57"/>
      <c r="B25" s="51" t="s">
        <v>81</v>
      </c>
      <c r="C25" s="44"/>
      <c r="D25" s="43"/>
      <c r="E25" s="42"/>
      <c r="F25" s="42"/>
      <c r="G25" s="42"/>
      <c r="H25" s="268">
        <f>'Annex 5 (Section 1.2)'!D16+'Annex 5 (Section 1.2)'!F16+'Annex 5 (Section 1.2)'!H16+'Annex 5 (Section 1.2)'!J16+'Annex 5 (Section 1.2)'!L16+'Annex 5 (Section 1.2)'!N16</f>
        <v>0</v>
      </c>
      <c r="I25" s="302">
        <f>'Annex 5 (Section 1.2)'!E16+'Annex 5 (Section 1.2)'!G16+'Annex 5 (Section 1.2)'!I16+'Annex 5 (Section 1.2)'!K16+'Annex 5 (Section 1.2)'!M16+'Annex 5 (Section 1.2)'!O16</f>
        <v>0</v>
      </c>
      <c r="J25" s="274" t="str">
        <f t="shared" si="0"/>
        <v/>
      </c>
    </row>
    <row r="26" spans="1:11" s="41" customFormat="1" ht="12.75" hidden="1" outlineLevel="1" x14ac:dyDescent="0.2">
      <c r="A26" s="46"/>
      <c r="B26" s="51" t="s">
        <v>82</v>
      </c>
      <c r="C26" s="44"/>
      <c r="D26" s="43"/>
      <c r="E26" s="42"/>
      <c r="F26" s="42"/>
      <c r="G26" s="42"/>
      <c r="H26" s="268">
        <f>'Annex 5 (Section 1.2)'!D17+'Annex 5 (Section 1.2)'!F17+'Annex 5 (Section 1.2)'!H17+'Annex 5 (Section 1.2)'!J17+'Annex 5 (Section 1.2)'!L17+'Annex 5 (Section 1.2)'!N17</f>
        <v>0</v>
      </c>
      <c r="I26" s="302">
        <f>'Annex 5 (Section 1.2)'!E17+'Annex 5 (Section 1.2)'!G17+'Annex 5 (Section 1.2)'!I17+'Annex 5 (Section 1.2)'!K17+'Annex 5 (Section 1.2)'!M17+'Annex 5 (Section 1.2)'!O17</f>
        <v>0</v>
      </c>
      <c r="J26" s="274" t="str">
        <f t="shared" si="0"/>
        <v/>
      </c>
    </row>
    <row r="27" spans="1:11" s="41" customFormat="1" ht="12.75" hidden="1" outlineLevel="1" x14ac:dyDescent="0.2">
      <c r="A27" s="46"/>
      <c r="B27" s="51" t="s">
        <v>83</v>
      </c>
      <c r="C27" s="44"/>
      <c r="D27" s="43"/>
      <c r="E27" s="42"/>
      <c r="F27" s="42"/>
      <c r="G27" s="42"/>
      <c r="H27" s="268">
        <f>'Annex 5 (Section 1.2)'!D18+'Annex 5 (Section 1.2)'!F18+'Annex 5 (Section 1.2)'!H18+'Annex 5 (Section 1.2)'!J18+'Annex 5 (Section 1.2)'!L18+'Annex 5 (Section 1.2)'!N18</f>
        <v>0</v>
      </c>
      <c r="I27" s="302">
        <f>'Annex 5 (Section 1.2)'!E18+'Annex 5 (Section 1.2)'!G18+'Annex 5 (Section 1.2)'!I18+'Annex 5 (Section 1.2)'!K18+'Annex 5 (Section 1.2)'!M18+'Annex 5 (Section 1.2)'!O18</f>
        <v>0</v>
      </c>
      <c r="J27" s="274" t="str">
        <f t="shared" si="0"/>
        <v/>
      </c>
    </row>
    <row r="28" spans="1:11" s="41" customFormat="1" ht="12.75" hidden="1" outlineLevel="1" x14ac:dyDescent="0.2">
      <c r="A28" s="46"/>
      <c r="B28" s="51" t="s">
        <v>84</v>
      </c>
      <c r="C28" s="44"/>
      <c r="D28" s="43"/>
      <c r="E28" s="42"/>
      <c r="F28" s="42"/>
      <c r="G28" s="42"/>
      <c r="H28" s="268">
        <f>'Annex 5 (Section 1.2)'!D19+'Annex 5 (Section 1.2)'!F19+'Annex 5 (Section 1.2)'!H19+'Annex 5 (Section 1.2)'!J19+'Annex 5 (Section 1.2)'!L19+'Annex 5 (Section 1.2)'!N19</f>
        <v>0</v>
      </c>
      <c r="I28" s="302">
        <f>'Annex 5 (Section 1.2)'!E19+'Annex 5 (Section 1.2)'!G19+'Annex 5 (Section 1.2)'!I19+'Annex 5 (Section 1.2)'!K19+'Annex 5 (Section 1.2)'!M19+'Annex 5 (Section 1.2)'!O19</f>
        <v>0</v>
      </c>
      <c r="J28" s="274" t="str">
        <f t="shared" si="0"/>
        <v/>
      </c>
    </row>
    <row r="29" spans="1:11" s="41" customFormat="1" ht="12.75" hidden="1" outlineLevel="1" x14ac:dyDescent="0.2">
      <c r="A29" s="46"/>
      <c r="B29" s="51" t="s">
        <v>85</v>
      </c>
      <c r="C29" s="44"/>
      <c r="D29" s="43"/>
      <c r="E29" s="42"/>
      <c r="F29" s="42"/>
      <c r="G29" s="42"/>
      <c r="H29" s="268">
        <f>'Annex 5 (Section 1.2)'!D20+'Annex 5 (Section 1.2)'!F20+'Annex 5 (Section 1.2)'!H20+'Annex 5 (Section 1.2)'!J20+'Annex 5 (Section 1.2)'!L20+'Annex 5 (Section 1.2)'!N20</f>
        <v>0</v>
      </c>
      <c r="I29" s="302">
        <f>'Annex 5 (Section 1.2)'!E20+'Annex 5 (Section 1.2)'!G20+'Annex 5 (Section 1.2)'!I20+'Annex 5 (Section 1.2)'!K20+'Annex 5 (Section 1.2)'!M20+'Annex 5 (Section 1.2)'!O20</f>
        <v>0</v>
      </c>
      <c r="J29" s="274" t="str">
        <f t="shared" si="0"/>
        <v/>
      </c>
    </row>
    <row r="30" spans="1:11" s="41" customFormat="1" ht="12.75" hidden="1" outlineLevel="1" x14ac:dyDescent="0.2">
      <c r="A30" s="46"/>
      <c r="B30" s="51" t="s">
        <v>86</v>
      </c>
      <c r="C30" s="44"/>
      <c r="D30" s="43"/>
      <c r="E30" s="42"/>
      <c r="F30" s="42"/>
      <c r="G30" s="42"/>
      <c r="H30" s="268">
        <f>'Annex 5 (Section 1.2)'!D21+'Annex 5 (Section 1.2)'!F21+'Annex 5 (Section 1.2)'!H21+'Annex 5 (Section 1.2)'!J21+'Annex 5 (Section 1.2)'!L21+'Annex 5 (Section 1.2)'!N21</f>
        <v>0</v>
      </c>
      <c r="I30" s="302">
        <f>'Annex 5 (Section 1.2)'!E21+'Annex 5 (Section 1.2)'!G21+'Annex 5 (Section 1.2)'!I21+'Annex 5 (Section 1.2)'!K21+'Annex 5 (Section 1.2)'!M21+'Annex 5 (Section 1.2)'!O21</f>
        <v>0</v>
      </c>
      <c r="J30" s="274" t="str">
        <f t="shared" si="0"/>
        <v/>
      </c>
    </row>
    <row r="31" spans="1:11" s="41" customFormat="1" ht="12.75" hidden="1" outlineLevel="1" x14ac:dyDescent="0.2">
      <c r="A31" s="46"/>
      <c r="B31" s="51" t="s">
        <v>87</v>
      </c>
      <c r="C31" s="44"/>
      <c r="D31" s="43"/>
      <c r="E31" s="42"/>
      <c r="F31" s="42"/>
      <c r="G31" s="42"/>
      <c r="H31" s="268">
        <f>'Annex 5 (Section 1.2)'!D22+'Annex 5 (Section 1.2)'!F22+'Annex 5 (Section 1.2)'!H22+'Annex 5 (Section 1.2)'!J22+'Annex 5 (Section 1.2)'!L22+'Annex 5 (Section 1.2)'!N22</f>
        <v>0</v>
      </c>
      <c r="I31" s="302">
        <f>'Annex 5 (Section 1.2)'!E22+'Annex 5 (Section 1.2)'!G22+'Annex 5 (Section 1.2)'!I22+'Annex 5 (Section 1.2)'!K22+'Annex 5 (Section 1.2)'!M22+'Annex 5 (Section 1.2)'!O22</f>
        <v>0</v>
      </c>
      <c r="J31" s="274" t="str">
        <f t="shared" si="0"/>
        <v/>
      </c>
    </row>
    <row r="32" spans="1:11" s="41" customFormat="1" ht="12.75" hidden="1" outlineLevel="1" x14ac:dyDescent="0.2">
      <c r="A32" s="46"/>
      <c r="B32" s="51" t="s">
        <v>88</v>
      </c>
      <c r="C32" s="44"/>
      <c r="D32" s="43"/>
      <c r="E32" s="42"/>
      <c r="F32" s="42"/>
      <c r="G32" s="42"/>
      <c r="H32" s="268">
        <f>'Annex 5 (Section 1.2)'!D23+'Annex 5 (Section 1.2)'!F23+'Annex 5 (Section 1.2)'!H23+'Annex 5 (Section 1.2)'!J23+'Annex 5 (Section 1.2)'!L23+'Annex 5 (Section 1.2)'!N23</f>
        <v>0</v>
      </c>
      <c r="I32" s="302">
        <f>'Annex 5 (Section 1.2)'!E23+'Annex 5 (Section 1.2)'!G23+'Annex 5 (Section 1.2)'!I23+'Annex 5 (Section 1.2)'!K23+'Annex 5 (Section 1.2)'!M23+'Annex 5 (Section 1.2)'!O23</f>
        <v>0</v>
      </c>
      <c r="J32" s="274" t="str">
        <f t="shared" si="0"/>
        <v/>
      </c>
    </row>
    <row r="33" spans="1:10" s="41" customFormat="1" ht="12.75" hidden="1" outlineLevel="1" x14ac:dyDescent="0.2">
      <c r="A33" s="46"/>
      <c r="B33" s="51" t="s">
        <v>89</v>
      </c>
      <c r="C33" s="44"/>
      <c r="D33" s="43"/>
      <c r="E33" s="42"/>
      <c r="F33" s="42"/>
      <c r="G33" s="42"/>
      <c r="H33" s="268">
        <f>'Annex 5 (Section 1.2)'!D24+'Annex 5 (Section 1.2)'!F24+'Annex 5 (Section 1.2)'!H24+'Annex 5 (Section 1.2)'!J24+'Annex 5 (Section 1.2)'!L24+'Annex 5 (Section 1.2)'!N24</f>
        <v>0</v>
      </c>
      <c r="I33" s="302">
        <f>'Annex 5 (Section 1.2)'!E24+'Annex 5 (Section 1.2)'!G24+'Annex 5 (Section 1.2)'!I24+'Annex 5 (Section 1.2)'!K24+'Annex 5 (Section 1.2)'!M24+'Annex 5 (Section 1.2)'!O24</f>
        <v>0</v>
      </c>
      <c r="J33" s="274" t="str">
        <f t="shared" si="0"/>
        <v/>
      </c>
    </row>
    <row r="34" spans="1:10" s="41" customFormat="1" ht="12.75" hidden="1" outlineLevel="1" x14ac:dyDescent="0.2">
      <c r="A34" s="46"/>
      <c r="B34" s="51" t="s">
        <v>90</v>
      </c>
      <c r="C34" s="44"/>
      <c r="D34" s="43"/>
      <c r="E34" s="42"/>
      <c r="F34" s="42"/>
      <c r="G34" s="42"/>
      <c r="H34" s="268">
        <f>'Annex 5 (Section 1.2)'!D25+'Annex 5 (Section 1.2)'!F25+'Annex 5 (Section 1.2)'!H25+'Annex 5 (Section 1.2)'!J25+'Annex 5 (Section 1.2)'!L25+'Annex 5 (Section 1.2)'!N25</f>
        <v>0</v>
      </c>
      <c r="I34" s="302">
        <f>'Annex 5 (Section 1.2)'!E25+'Annex 5 (Section 1.2)'!G25+'Annex 5 (Section 1.2)'!I25+'Annex 5 (Section 1.2)'!K25+'Annex 5 (Section 1.2)'!M25+'Annex 5 (Section 1.2)'!O25</f>
        <v>0</v>
      </c>
      <c r="J34" s="274" t="str">
        <f t="shared" si="0"/>
        <v/>
      </c>
    </row>
    <row r="35" spans="1:10" s="41" customFormat="1" ht="12.75" hidden="1" outlineLevel="1" x14ac:dyDescent="0.2">
      <c r="A35" s="46"/>
      <c r="B35" s="51" t="s">
        <v>91</v>
      </c>
      <c r="C35" s="44"/>
      <c r="D35" s="43"/>
      <c r="E35" s="42"/>
      <c r="F35" s="42"/>
      <c r="G35" s="42"/>
      <c r="H35" s="268">
        <f>'Annex 5 (Section 1.2)'!D26+'Annex 5 (Section 1.2)'!F26+'Annex 5 (Section 1.2)'!H26+'Annex 5 (Section 1.2)'!J26+'Annex 5 (Section 1.2)'!L26+'Annex 5 (Section 1.2)'!N26</f>
        <v>0</v>
      </c>
      <c r="I35" s="302">
        <f>'Annex 5 (Section 1.2)'!E26+'Annex 5 (Section 1.2)'!G26+'Annex 5 (Section 1.2)'!I26+'Annex 5 (Section 1.2)'!K26+'Annex 5 (Section 1.2)'!M26+'Annex 5 (Section 1.2)'!O26</f>
        <v>0</v>
      </c>
      <c r="J35" s="274" t="str">
        <f t="shared" si="0"/>
        <v/>
      </c>
    </row>
    <row r="36" spans="1:10" s="52" customFormat="1" ht="12.75" collapsed="1" x14ac:dyDescent="0.2">
      <c r="A36" s="54"/>
      <c r="B36" s="58" t="s">
        <v>92</v>
      </c>
      <c r="C36" s="404" t="s">
        <v>93</v>
      </c>
      <c r="D36" s="405"/>
      <c r="E36" s="405"/>
      <c r="F36" s="405"/>
      <c r="G36" s="406"/>
      <c r="H36" s="304">
        <f>SUM(H37:H46)</f>
        <v>0</v>
      </c>
      <c r="I36" s="269"/>
      <c r="J36" s="267"/>
    </row>
    <row r="37" spans="1:10" s="41" customFormat="1" ht="12.75" x14ac:dyDescent="0.2">
      <c r="A37" s="46"/>
      <c r="B37" s="51" t="s">
        <v>94</v>
      </c>
      <c r="C37" s="44"/>
      <c r="D37" s="43"/>
      <c r="E37" s="42"/>
      <c r="F37" s="42"/>
      <c r="G37" s="42"/>
      <c r="H37" s="268">
        <f>'Annex 5 (Section 1.2)'!D28+'Annex 5 (Section 1.2)'!F28+'Annex 5 (Section 1.2)'!H28+'Annex 5 (Section 1.2)'!J28+'Annex 5 (Section 1.2)'!L28+'Annex 5 (Section 1.2)'!N28</f>
        <v>0</v>
      </c>
      <c r="I37" s="302"/>
      <c r="J37" s="270"/>
    </row>
    <row r="38" spans="1:10" s="41" customFormat="1" ht="12.75" x14ac:dyDescent="0.2">
      <c r="A38" s="46"/>
      <c r="B38" s="51" t="s">
        <v>95</v>
      </c>
      <c r="C38" s="44"/>
      <c r="D38" s="43"/>
      <c r="E38" s="42"/>
      <c r="F38" s="42"/>
      <c r="G38" s="42"/>
      <c r="H38" s="268">
        <f>'Annex 5 (Section 1.2)'!D29+'Annex 5 (Section 1.2)'!F29+'Annex 5 (Section 1.2)'!H29+'Annex 5 (Section 1.2)'!J29+'Annex 5 (Section 1.2)'!L29+'Annex 5 (Section 1.2)'!N29</f>
        <v>0</v>
      </c>
      <c r="I38" s="302"/>
      <c r="J38" s="270"/>
    </row>
    <row r="39" spans="1:10" s="41" customFormat="1" ht="12.75" x14ac:dyDescent="0.2">
      <c r="A39" s="46"/>
      <c r="B39" s="51" t="s">
        <v>96</v>
      </c>
      <c r="C39" s="44"/>
      <c r="D39" s="43"/>
      <c r="E39" s="42"/>
      <c r="F39" s="42"/>
      <c r="G39" s="42"/>
      <c r="H39" s="268">
        <f>'Annex 5 (Section 1.2)'!D30+'Annex 5 (Section 1.2)'!F30+'Annex 5 (Section 1.2)'!H30+'Annex 5 (Section 1.2)'!J30+'Annex 5 (Section 1.2)'!L30+'Annex 5 (Section 1.2)'!N30</f>
        <v>0</v>
      </c>
      <c r="I39" s="302"/>
      <c r="J39" s="270"/>
    </row>
    <row r="40" spans="1:10" s="41" customFormat="1" ht="12.75" x14ac:dyDescent="0.2">
      <c r="A40" s="46"/>
      <c r="B40" s="51" t="s">
        <v>97</v>
      </c>
      <c r="C40" s="44"/>
      <c r="D40" s="43"/>
      <c r="E40" s="42"/>
      <c r="F40" s="42"/>
      <c r="G40" s="42"/>
      <c r="H40" s="268">
        <f>'Annex 5 (Section 1.2)'!D31+'Annex 5 (Section 1.2)'!F31+'Annex 5 (Section 1.2)'!H31+'Annex 5 (Section 1.2)'!J31+'Annex 5 (Section 1.2)'!L31+'Annex 5 (Section 1.2)'!N31</f>
        <v>0</v>
      </c>
      <c r="I40" s="302"/>
      <c r="J40" s="270"/>
    </row>
    <row r="41" spans="1:10" s="41" customFormat="1" ht="12.75" x14ac:dyDescent="0.2">
      <c r="A41" s="57"/>
      <c r="B41" s="51" t="s">
        <v>98</v>
      </c>
      <c r="C41" s="44"/>
      <c r="D41" s="43"/>
      <c r="E41" s="42"/>
      <c r="F41" s="42"/>
      <c r="G41" s="42"/>
      <c r="H41" s="268">
        <f>'Annex 5 (Section 1.2)'!D32+'Annex 5 (Section 1.2)'!F32+'Annex 5 (Section 1.2)'!H32+'Annex 5 (Section 1.2)'!J32+'Annex 5 (Section 1.2)'!L32+'Annex 5 (Section 1.2)'!N32</f>
        <v>0</v>
      </c>
      <c r="I41" s="302"/>
      <c r="J41" s="270"/>
    </row>
    <row r="42" spans="1:10" s="41" customFormat="1" ht="12.75" hidden="1" outlineLevel="1" x14ac:dyDescent="0.2">
      <c r="A42" s="46"/>
      <c r="B42" s="51" t="s">
        <v>99</v>
      </c>
      <c r="C42" s="44"/>
      <c r="D42" s="43"/>
      <c r="E42" s="42"/>
      <c r="F42" s="42"/>
      <c r="G42" s="42"/>
      <c r="H42" s="268">
        <f>'Annex 5 (Section 1.2)'!D33+'Annex 5 (Section 1.2)'!F33+'Annex 5 (Section 1.2)'!H33+'Annex 5 (Section 1.2)'!J33+'Annex 5 (Section 1.2)'!L33+'Annex 5 (Section 1.2)'!N33</f>
        <v>0</v>
      </c>
      <c r="I42" s="302"/>
      <c r="J42" s="270"/>
    </row>
    <row r="43" spans="1:10" s="41" customFormat="1" ht="12.75" hidden="1" outlineLevel="1" x14ac:dyDescent="0.2">
      <c r="A43" s="46"/>
      <c r="B43" s="51" t="s">
        <v>100</v>
      </c>
      <c r="C43" s="44"/>
      <c r="D43" s="43"/>
      <c r="E43" s="42"/>
      <c r="F43" s="42"/>
      <c r="G43" s="42"/>
      <c r="H43" s="268">
        <f>'Annex 5 (Section 1.2)'!D34+'Annex 5 (Section 1.2)'!F34+'Annex 5 (Section 1.2)'!H34+'Annex 5 (Section 1.2)'!J34+'Annex 5 (Section 1.2)'!L34+'Annex 5 (Section 1.2)'!N34</f>
        <v>0</v>
      </c>
      <c r="I43" s="302"/>
      <c r="J43" s="270"/>
    </row>
    <row r="44" spans="1:10" s="41" customFormat="1" ht="12.75" hidden="1" outlineLevel="1" x14ac:dyDescent="0.2">
      <c r="A44" s="46"/>
      <c r="B44" s="51" t="s">
        <v>101</v>
      </c>
      <c r="C44" s="44"/>
      <c r="D44" s="43"/>
      <c r="E44" s="42"/>
      <c r="F44" s="42"/>
      <c r="G44" s="42"/>
      <c r="H44" s="268">
        <f>'Annex 5 (Section 1.2)'!D35+'Annex 5 (Section 1.2)'!F35+'Annex 5 (Section 1.2)'!H35+'Annex 5 (Section 1.2)'!J35+'Annex 5 (Section 1.2)'!L35+'Annex 5 (Section 1.2)'!N35</f>
        <v>0</v>
      </c>
      <c r="I44" s="302"/>
      <c r="J44" s="270"/>
    </row>
    <row r="45" spans="1:10" s="41" customFormat="1" ht="12.75" hidden="1" outlineLevel="1" x14ac:dyDescent="0.2">
      <c r="A45" s="46"/>
      <c r="B45" s="51" t="s">
        <v>102</v>
      </c>
      <c r="C45" s="44"/>
      <c r="D45" s="43"/>
      <c r="E45" s="42"/>
      <c r="F45" s="42"/>
      <c r="G45" s="42"/>
      <c r="H45" s="268">
        <f>'Annex 5 (Section 1.2)'!D36+'Annex 5 (Section 1.2)'!F36+'Annex 5 (Section 1.2)'!H36+'Annex 5 (Section 1.2)'!J36+'Annex 5 (Section 1.2)'!L36+'Annex 5 (Section 1.2)'!N36</f>
        <v>0</v>
      </c>
      <c r="I45" s="302"/>
      <c r="J45" s="270"/>
    </row>
    <row r="46" spans="1:10" s="41" customFormat="1" ht="12.75" hidden="1" outlineLevel="1" x14ac:dyDescent="0.2">
      <c r="A46" s="46"/>
      <c r="B46" s="51" t="s">
        <v>103</v>
      </c>
      <c r="C46" s="44"/>
      <c r="D46" s="43"/>
      <c r="E46" s="42"/>
      <c r="F46" s="42"/>
      <c r="G46" s="42"/>
      <c r="H46" s="268">
        <f>'Annex 5 (Section 1.2)'!D37+'Annex 5 (Section 1.2)'!F37+'Annex 5 (Section 1.2)'!H37+'Annex 5 (Section 1.2)'!J37+'Annex 5 (Section 1.2)'!L37+'Annex 5 (Section 1.2)'!N37</f>
        <v>0</v>
      </c>
      <c r="I46" s="302"/>
      <c r="J46" s="270"/>
    </row>
    <row r="47" spans="1:10" s="52" customFormat="1" ht="12.75" collapsed="1" x14ac:dyDescent="0.2">
      <c r="A47" s="54"/>
      <c r="B47" s="58" t="s">
        <v>104</v>
      </c>
      <c r="C47" s="404" t="s">
        <v>105</v>
      </c>
      <c r="D47" s="405"/>
      <c r="E47" s="405"/>
      <c r="F47" s="405"/>
      <c r="G47" s="405"/>
      <c r="H47" s="304">
        <f>SUM(H48:H57)</f>
        <v>0</v>
      </c>
      <c r="I47" s="269"/>
      <c r="J47" s="267"/>
    </row>
    <row r="48" spans="1:10" s="41" customFormat="1" ht="12.75" x14ac:dyDescent="0.2">
      <c r="A48" s="46"/>
      <c r="B48" s="51" t="s">
        <v>106</v>
      </c>
      <c r="C48" s="44"/>
      <c r="D48" s="43"/>
      <c r="E48" s="42"/>
      <c r="F48" s="42"/>
      <c r="G48" s="42"/>
      <c r="H48" s="268">
        <f>'Annex 5 (Section 1.2)'!D39+'Annex 5 (Section 1.2)'!F39+'Annex 5 (Section 1.2)'!H39+'Annex 5 (Section 1.2)'!J39+'Annex 5 (Section 1.2)'!L39+'Annex 5 (Section 1.2)'!N39</f>
        <v>0</v>
      </c>
      <c r="I48" s="302"/>
      <c r="J48" s="270"/>
    </row>
    <row r="49" spans="1:10" s="41" customFormat="1" ht="12.75" x14ac:dyDescent="0.2">
      <c r="A49" s="46"/>
      <c r="B49" s="51" t="s">
        <v>107</v>
      </c>
      <c r="C49" s="44"/>
      <c r="D49" s="43"/>
      <c r="E49" s="42"/>
      <c r="F49" s="42"/>
      <c r="G49" s="42"/>
      <c r="H49" s="268">
        <f>'Annex 5 (Section 1.2)'!D40+'Annex 5 (Section 1.2)'!F40+'Annex 5 (Section 1.2)'!H40+'Annex 5 (Section 1.2)'!J40+'Annex 5 (Section 1.2)'!L40+'Annex 5 (Section 1.2)'!N40</f>
        <v>0</v>
      </c>
      <c r="I49" s="302"/>
      <c r="J49" s="270"/>
    </row>
    <row r="50" spans="1:10" s="41" customFormat="1" ht="12.75" x14ac:dyDescent="0.2">
      <c r="A50" s="46"/>
      <c r="B50" s="51" t="s">
        <v>108</v>
      </c>
      <c r="C50" s="44"/>
      <c r="D50" s="43"/>
      <c r="E50" s="42"/>
      <c r="F50" s="42"/>
      <c r="G50" s="42"/>
      <c r="H50" s="268">
        <f>'Annex 5 (Section 1.2)'!D41+'Annex 5 (Section 1.2)'!F41+'Annex 5 (Section 1.2)'!H41+'Annex 5 (Section 1.2)'!J41+'Annex 5 (Section 1.2)'!L41+'Annex 5 (Section 1.2)'!N41</f>
        <v>0</v>
      </c>
      <c r="I50" s="302"/>
      <c r="J50" s="270"/>
    </row>
    <row r="51" spans="1:10" s="41" customFormat="1" ht="12.75" x14ac:dyDescent="0.2">
      <c r="A51" s="46"/>
      <c r="B51" s="51" t="s">
        <v>109</v>
      </c>
      <c r="C51" s="44"/>
      <c r="D51" s="43"/>
      <c r="E51" s="42"/>
      <c r="F51" s="42"/>
      <c r="G51" s="42"/>
      <c r="H51" s="268">
        <f>'Annex 5 (Section 1.2)'!D42+'Annex 5 (Section 1.2)'!F42+'Annex 5 (Section 1.2)'!H42+'Annex 5 (Section 1.2)'!J42+'Annex 5 (Section 1.2)'!L42+'Annex 5 (Section 1.2)'!N42</f>
        <v>0</v>
      </c>
      <c r="I51" s="302"/>
      <c r="J51" s="270"/>
    </row>
    <row r="52" spans="1:10" s="41" customFormat="1" ht="12.75" x14ac:dyDescent="0.2">
      <c r="A52" s="57"/>
      <c r="B52" s="51" t="s">
        <v>110</v>
      </c>
      <c r="C52" s="44"/>
      <c r="D52" s="43"/>
      <c r="E52" s="42"/>
      <c r="F52" s="42"/>
      <c r="G52" s="42"/>
      <c r="H52" s="268">
        <f>'Annex 5 (Section 1.2)'!D43+'Annex 5 (Section 1.2)'!F43+'Annex 5 (Section 1.2)'!H43+'Annex 5 (Section 1.2)'!J43+'Annex 5 (Section 1.2)'!L43+'Annex 5 (Section 1.2)'!N43</f>
        <v>0</v>
      </c>
      <c r="I52" s="302"/>
      <c r="J52" s="270"/>
    </row>
    <row r="53" spans="1:10" s="41" customFormat="1" ht="12.75" hidden="1" outlineLevel="1" x14ac:dyDescent="0.2">
      <c r="A53" s="46"/>
      <c r="B53" s="51" t="s">
        <v>111</v>
      </c>
      <c r="C53" s="44"/>
      <c r="D53" s="43"/>
      <c r="E53" s="42"/>
      <c r="F53" s="42"/>
      <c r="G53" s="42"/>
      <c r="H53" s="268">
        <f>'Annex 5 (Section 1.2)'!D44+'Annex 5 (Section 1.2)'!F44+'Annex 5 (Section 1.2)'!H44+'Annex 5 (Section 1.2)'!J44+'Annex 5 (Section 1.2)'!L44+'Annex 5 (Section 1.2)'!N44</f>
        <v>0</v>
      </c>
      <c r="I53" s="302"/>
      <c r="J53" s="270"/>
    </row>
    <row r="54" spans="1:10" s="41" customFormat="1" ht="12.75" hidden="1" outlineLevel="1" x14ac:dyDescent="0.2">
      <c r="A54" s="46"/>
      <c r="B54" s="51" t="s">
        <v>112</v>
      </c>
      <c r="C54" s="44"/>
      <c r="D54" s="43"/>
      <c r="E54" s="42"/>
      <c r="F54" s="42"/>
      <c r="G54" s="42"/>
      <c r="H54" s="268">
        <f>'Annex 5 (Section 1.2)'!D45+'Annex 5 (Section 1.2)'!F45+'Annex 5 (Section 1.2)'!H45+'Annex 5 (Section 1.2)'!J45+'Annex 5 (Section 1.2)'!L45+'Annex 5 (Section 1.2)'!N45</f>
        <v>0</v>
      </c>
      <c r="I54" s="302"/>
      <c r="J54" s="270"/>
    </row>
    <row r="55" spans="1:10" s="41" customFormat="1" ht="12.75" hidden="1" outlineLevel="1" x14ac:dyDescent="0.2">
      <c r="A55" s="46"/>
      <c r="B55" s="51" t="s">
        <v>113</v>
      </c>
      <c r="C55" s="44"/>
      <c r="D55" s="43"/>
      <c r="E55" s="42"/>
      <c r="F55" s="42"/>
      <c r="G55" s="42"/>
      <c r="H55" s="268">
        <f>'Annex 5 (Section 1.2)'!D46+'Annex 5 (Section 1.2)'!F46+'Annex 5 (Section 1.2)'!H46+'Annex 5 (Section 1.2)'!J46+'Annex 5 (Section 1.2)'!L46+'Annex 5 (Section 1.2)'!N46</f>
        <v>0</v>
      </c>
      <c r="I55" s="302"/>
      <c r="J55" s="270"/>
    </row>
    <row r="56" spans="1:10" s="41" customFormat="1" ht="12.75" hidden="1" outlineLevel="1" x14ac:dyDescent="0.2">
      <c r="A56" s="46"/>
      <c r="B56" s="51" t="s">
        <v>114</v>
      </c>
      <c r="C56" s="44"/>
      <c r="D56" s="43"/>
      <c r="E56" s="42"/>
      <c r="F56" s="42"/>
      <c r="G56" s="42"/>
      <c r="H56" s="268">
        <f>'Annex 5 (Section 1.2)'!D47+'Annex 5 (Section 1.2)'!F47+'Annex 5 (Section 1.2)'!H47+'Annex 5 (Section 1.2)'!J47+'Annex 5 (Section 1.2)'!L47+'Annex 5 (Section 1.2)'!N47</f>
        <v>0</v>
      </c>
      <c r="I56" s="302"/>
      <c r="J56" s="270"/>
    </row>
    <row r="57" spans="1:10" s="41" customFormat="1" ht="12.75" hidden="1" outlineLevel="1" x14ac:dyDescent="0.2">
      <c r="A57" s="46"/>
      <c r="B57" s="51" t="s">
        <v>115</v>
      </c>
      <c r="C57" s="44"/>
      <c r="D57" s="43"/>
      <c r="E57" s="42"/>
      <c r="F57" s="42"/>
      <c r="G57" s="42"/>
      <c r="H57" s="268">
        <f>'Annex 5 (Section 1.2)'!D48+'Annex 5 (Section 1.2)'!F48+'Annex 5 (Section 1.2)'!H48+'Annex 5 (Section 1.2)'!J48+'Annex 5 (Section 1.2)'!L48+'Annex 5 (Section 1.2)'!N48</f>
        <v>0</v>
      </c>
      <c r="I57" s="302"/>
      <c r="J57" s="270"/>
    </row>
    <row r="58" spans="1:10" s="52" customFormat="1" ht="22.5" customHeight="1" collapsed="1" x14ac:dyDescent="0.2">
      <c r="A58" s="54"/>
      <c r="B58" s="53" t="s">
        <v>116</v>
      </c>
      <c r="C58" s="392" t="s">
        <v>117</v>
      </c>
      <c r="D58" s="393"/>
      <c r="E58" s="393"/>
      <c r="F58" s="393"/>
      <c r="G58" s="393"/>
      <c r="H58" s="304">
        <f>SUM(H59:H73)</f>
        <v>0</v>
      </c>
      <c r="I58" s="269">
        <f>SUM(I59:I73)</f>
        <v>0</v>
      </c>
      <c r="J58" s="267"/>
    </row>
    <row r="59" spans="1:10" s="41" customFormat="1" ht="12.75" x14ac:dyDescent="0.2">
      <c r="A59" s="46"/>
      <c r="B59" s="51" t="s">
        <v>118</v>
      </c>
      <c r="C59" s="44"/>
      <c r="D59" s="43"/>
      <c r="E59" s="42"/>
      <c r="F59" s="42"/>
      <c r="G59" s="44"/>
      <c r="H59" s="268">
        <f>'Annex 5 (Section 1.2)'!D50+'Annex 5 (Section 1.2)'!F50+'Annex 5 (Section 1.2)'!H50+'Annex 5 (Section 1.2)'!J50+'Annex 5 (Section 1.2)'!L50+'Annex 5 (Section 1.2)'!N50</f>
        <v>0</v>
      </c>
      <c r="I59" s="302">
        <f>'Annex 5 (Section 1.2)'!E50+'Annex 5 (Section 1.2)'!G50+'Annex 5 (Section 1.2)'!I50+'Annex 5 (Section 1.2)'!K50+'Annex 5 (Section 1.2)'!M50+'Annex 5 (Section 1.2)'!O50</f>
        <v>0</v>
      </c>
      <c r="J59" s="274" t="str">
        <f t="shared" ref="J59:J73" si="1">IF(I59=0,"",I59/H59)</f>
        <v/>
      </c>
    </row>
    <row r="60" spans="1:10" s="41" customFormat="1" ht="12.75" x14ac:dyDescent="0.2">
      <c r="A60" s="46"/>
      <c r="B60" s="51" t="s">
        <v>119</v>
      </c>
      <c r="C60" s="44"/>
      <c r="D60" s="43"/>
      <c r="E60" s="42"/>
      <c r="F60" s="42"/>
      <c r="G60" s="55"/>
      <c r="H60" s="268">
        <f>'Annex 5 (Section 1.2)'!D51+'Annex 5 (Section 1.2)'!F51+'Annex 5 (Section 1.2)'!H51+'Annex 5 (Section 1.2)'!J51+'Annex 5 (Section 1.2)'!L51+'Annex 5 (Section 1.2)'!N51</f>
        <v>0</v>
      </c>
      <c r="I60" s="302">
        <f>'Annex 5 (Section 1.2)'!E51+'Annex 5 (Section 1.2)'!G51+'Annex 5 (Section 1.2)'!I51+'Annex 5 (Section 1.2)'!K51+'Annex 5 (Section 1.2)'!M51+'Annex 5 (Section 1.2)'!O51</f>
        <v>0</v>
      </c>
      <c r="J60" s="274" t="str">
        <f t="shared" si="1"/>
        <v/>
      </c>
    </row>
    <row r="61" spans="1:10" s="41" customFormat="1" ht="12.75" x14ac:dyDescent="0.2">
      <c r="A61" s="46"/>
      <c r="B61" s="51" t="s">
        <v>120</v>
      </c>
      <c r="C61" s="44"/>
      <c r="D61" s="43"/>
      <c r="E61" s="42"/>
      <c r="F61" s="42"/>
      <c r="G61" s="55"/>
      <c r="H61" s="268">
        <f>'Annex 5 (Section 1.2)'!D52+'Annex 5 (Section 1.2)'!F52+'Annex 5 (Section 1.2)'!H52+'Annex 5 (Section 1.2)'!J52+'Annex 5 (Section 1.2)'!L52+'Annex 5 (Section 1.2)'!N52</f>
        <v>0</v>
      </c>
      <c r="I61" s="302">
        <f>'Annex 5 (Section 1.2)'!E52+'Annex 5 (Section 1.2)'!G52+'Annex 5 (Section 1.2)'!I52+'Annex 5 (Section 1.2)'!K52+'Annex 5 (Section 1.2)'!M52+'Annex 5 (Section 1.2)'!O52</f>
        <v>0</v>
      </c>
      <c r="J61" s="274" t="str">
        <f t="shared" si="1"/>
        <v/>
      </c>
    </row>
    <row r="62" spans="1:10" s="41" customFormat="1" ht="12.75" x14ac:dyDescent="0.2">
      <c r="A62" s="46"/>
      <c r="B62" s="51" t="s">
        <v>121</v>
      </c>
      <c r="C62" s="44"/>
      <c r="D62" s="43"/>
      <c r="E62" s="42"/>
      <c r="F62" s="42"/>
      <c r="G62" s="55"/>
      <c r="H62" s="268">
        <f>'Annex 5 (Section 1.2)'!D53+'Annex 5 (Section 1.2)'!F53+'Annex 5 (Section 1.2)'!H53+'Annex 5 (Section 1.2)'!J53+'Annex 5 (Section 1.2)'!L53+'Annex 5 (Section 1.2)'!N53</f>
        <v>0</v>
      </c>
      <c r="I62" s="302">
        <f>'Annex 5 (Section 1.2)'!E53+'Annex 5 (Section 1.2)'!G53+'Annex 5 (Section 1.2)'!I53+'Annex 5 (Section 1.2)'!K53+'Annex 5 (Section 1.2)'!M53+'Annex 5 (Section 1.2)'!O53</f>
        <v>0</v>
      </c>
      <c r="J62" s="274" t="str">
        <f t="shared" si="1"/>
        <v/>
      </c>
    </row>
    <row r="63" spans="1:10" s="41" customFormat="1" ht="12.75" x14ac:dyDescent="0.2">
      <c r="A63" s="57"/>
      <c r="B63" s="51" t="s">
        <v>122</v>
      </c>
      <c r="C63" s="44"/>
      <c r="D63" s="43"/>
      <c r="E63" s="42"/>
      <c r="F63" s="42"/>
      <c r="G63" s="55"/>
      <c r="H63" s="268">
        <f>'Annex 5 (Section 1.2)'!D54+'Annex 5 (Section 1.2)'!F54+'Annex 5 (Section 1.2)'!H54+'Annex 5 (Section 1.2)'!J54+'Annex 5 (Section 1.2)'!L54+'Annex 5 (Section 1.2)'!N54</f>
        <v>0</v>
      </c>
      <c r="I63" s="302">
        <f>'Annex 5 (Section 1.2)'!E54+'Annex 5 (Section 1.2)'!G54+'Annex 5 (Section 1.2)'!I54+'Annex 5 (Section 1.2)'!K54+'Annex 5 (Section 1.2)'!M54+'Annex 5 (Section 1.2)'!O54</f>
        <v>0</v>
      </c>
      <c r="J63" s="274" t="str">
        <f t="shared" si="1"/>
        <v/>
      </c>
    </row>
    <row r="64" spans="1:10" s="41" customFormat="1" ht="12.75" hidden="1" outlineLevel="1" x14ac:dyDescent="0.2">
      <c r="A64" s="46"/>
      <c r="B64" s="51" t="s">
        <v>123</v>
      </c>
      <c r="C64" s="44"/>
      <c r="D64" s="43"/>
      <c r="E64" s="42"/>
      <c r="F64" s="42"/>
      <c r="G64" s="55"/>
      <c r="H64" s="268">
        <f>'Annex 5 (Section 1.2)'!D55+'Annex 5 (Section 1.2)'!F55+'Annex 5 (Section 1.2)'!H55+'Annex 5 (Section 1.2)'!J55+'Annex 5 (Section 1.2)'!L55+'Annex 5 (Section 1.2)'!N55</f>
        <v>0</v>
      </c>
      <c r="I64" s="302">
        <f>'Annex 5 (Section 1.2)'!E55+'Annex 5 (Section 1.2)'!G55+'Annex 5 (Section 1.2)'!I55+'Annex 5 (Section 1.2)'!K55+'Annex 5 (Section 1.2)'!M55+'Annex 5 (Section 1.2)'!O55</f>
        <v>0</v>
      </c>
      <c r="J64" s="274" t="str">
        <f t="shared" si="1"/>
        <v/>
      </c>
    </row>
    <row r="65" spans="1:10" s="41" customFormat="1" ht="12.75" hidden="1" outlineLevel="1" x14ac:dyDescent="0.2">
      <c r="A65" s="46"/>
      <c r="B65" s="51" t="s">
        <v>124</v>
      </c>
      <c r="C65" s="44"/>
      <c r="D65" s="43"/>
      <c r="E65" s="42"/>
      <c r="F65" s="42"/>
      <c r="G65" s="55"/>
      <c r="H65" s="268">
        <f>'Annex 5 (Section 1.2)'!D56+'Annex 5 (Section 1.2)'!F56+'Annex 5 (Section 1.2)'!H56+'Annex 5 (Section 1.2)'!J56+'Annex 5 (Section 1.2)'!L56+'Annex 5 (Section 1.2)'!N56</f>
        <v>0</v>
      </c>
      <c r="I65" s="302">
        <f>'Annex 5 (Section 1.2)'!E56+'Annex 5 (Section 1.2)'!G56+'Annex 5 (Section 1.2)'!I56+'Annex 5 (Section 1.2)'!K56+'Annex 5 (Section 1.2)'!M56+'Annex 5 (Section 1.2)'!O56</f>
        <v>0</v>
      </c>
      <c r="J65" s="274" t="str">
        <f t="shared" si="1"/>
        <v/>
      </c>
    </row>
    <row r="66" spans="1:10" s="41" customFormat="1" ht="12.75" hidden="1" outlineLevel="1" x14ac:dyDescent="0.2">
      <c r="A66" s="46"/>
      <c r="B66" s="51" t="s">
        <v>125</v>
      </c>
      <c r="C66" s="44"/>
      <c r="D66" s="43"/>
      <c r="E66" s="42"/>
      <c r="F66" s="42"/>
      <c r="G66" s="55"/>
      <c r="H66" s="268">
        <f>'Annex 5 (Section 1.2)'!D57+'Annex 5 (Section 1.2)'!F57+'Annex 5 (Section 1.2)'!H57+'Annex 5 (Section 1.2)'!J57+'Annex 5 (Section 1.2)'!L57+'Annex 5 (Section 1.2)'!N57</f>
        <v>0</v>
      </c>
      <c r="I66" s="302">
        <f>'Annex 5 (Section 1.2)'!E57+'Annex 5 (Section 1.2)'!G57+'Annex 5 (Section 1.2)'!I57+'Annex 5 (Section 1.2)'!K57+'Annex 5 (Section 1.2)'!M57+'Annex 5 (Section 1.2)'!O57</f>
        <v>0</v>
      </c>
      <c r="J66" s="274" t="str">
        <f t="shared" si="1"/>
        <v/>
      </c>
    </row>
    <row r="67" spans="1:10" s="41" customFormat="1" ht="12.75" hidden="1" outlineLevel="1" x14ac:dyDescent="0.2">
      <c r="A67" s="46"/>
      <c r="B67" s="51" t="s">
        <v>126</v>
      </c>
      <c r="C67" s="44"/>
      <c r="D67" s="43"/>
      <c r="E67" s="42"/>
      <c r="F67" s="42"/>
      <c r="G67" s="55"/>
      <c r="H67" s="268">
        <f>'Annex 5 (Section 1.2)'!D58+'Annex 5 (Section 1.2)'!F58+'Annex 5 (Section 1.2)'!H58+'Annex 5 (Section 1.2)'!J58+'Annex 5 (Section 1.2)'!L58+'Annex 5 (Section 1.2)'!N58</f>
        <v>0</v>
      </c>
      <c r="I67" s="302">
        <f>'Annex 5 (Section 1.2)'!E58+'Annex 5 (Section 1.2)'!G58+'Annex 5 (Section 1.2)'!I58+'Annex 5 (Section 1.2)'!K58+'Annex 5 (Section 1.2)'!M58+'Annex 5 (Section 1.2)'!O58</f>
        <v>0</v>
      </c>
      <c r="J67" s="274" t="str">
        <f t="shared" si="1"/>
        <v/>
      </c>
    </row>
    <row r="68" spans="1:10" s="41" customFormat="1" ht="12.75" hidden="1" outlineLevel="1" x14ac:dyDescent="0.2">
      <c r="A68" s="46"/>
      <c r="B68" s="51" t="s">
        <v>127</v>
      </c>
      <c r="C68" s="44"/>
      <c r="D68" s="43"/>
      <c r="E68" s="42"/>
      <c r="F68" s="42"/>
      <c r="G68" s="55"/>
      <c r="H68" s="268">
        <f>'Annex 5 (Section 1.2)'!D59+'Annex 5 (Section 1.2)'!F59+'Annex 5 (Section 1.2)'!H59+'Annex 5 (Section 1.2)'!J59+'Annex 5 (Section 1.2)'!L59+'Annex 5 (Section 1.2)'!N59</f>
        <v>0</v>
      </c>
      <c r="I68" s="302">
        <f>'Annex 5 (Section 1.2)'!E59+'Annex 5 (Section 1.2)'!G59+'Annex 5 (Section 1.2)'!I59+'Annex 5 (Section 1.2)'!K59+'Annex 5 (Section 1.2)'!M59+'Annex 5 (Section 1.2)'!O59</f>
        <v>0</v>
      </c>
      <c r="J68" s="274" t="str">
        <f t="shared" si="1"/>
        <v/>
      </c>
    </row>
    <row r="69" spans="1:10" s="41" customFormat="1" ht="12.75" hidden="1" outlineLevel="1" x14ac:dyDescent="0.2">
      <c r="A69" s="56"/>
      <c r="B69" s="51" t="s">
        <v>128</v>
      </c>
      <c r="C69" s="44"/>
      <c r="D69" s="43"/>
      <c r="E69" s="42"/>
      <c r="F69" s="42"/>
      <c r="G69" s="55"/>
      <c r="H69" s="268">
        <f>'Annex 5 (Section 1.2)'!D60+'Annex 5 (Section 1.2)'!F60+'Annex 5 (Section 1.2)'!H60+'Annex 5 (Section 1.2)'!J60+'Annex 5 (Section 1.2)'!L60+'Annex 5 (Section 1.2)'!N60</f>
        <v>0</v>
      </c>
      <c r="I69" s="302">
        <f>'Annex 5 (Section 1.2)'!E60+'Annex 5 (Section 1.2)'!G60+'Annex 5 (Section 1.2)'!I60+'Annex 5 (Section 1.2)'!K60+'Annex 5 (Section 1.2)'!M60+'Annex 5 (Section 1.2)'!O60</f>
        <v>0</v>
      </c>
      <c r="J69" s="274" t="str">
        <f t="shared" si="1"/>
        <v/>
      </c>
    </row>
    <row r="70" spans="1:10" s="41" customFormat="1" ht="12.75" hidden="1" outlineLevel="1" x14ac:dyDescent="0.2">
      <c r="A70" s="56"/>
      <c r="B70" s="51" t="s">
        <v>129</v>
      </c>
      <c r="C70" s="44"/>
      <c r="D70" s="43"/>
      <c r="E70" s="42"/>
      <c r="F70" s="42"/>
      <c r="G70" s="55"/>
      <c r="H70" s="268">
        <f>'Annex 5 (Section 1.2)'!D61+'Annex 5 (Section 1.2)'!F61+'Annex 5 (Section 1.2)'!H61+'Annex 5 (Section 1.2)'!J61+'Annex 5 (Section 1.2)'!L61+'Annex 5 (Section 1.2)'!N61</f>
        <v>0</v>
      </c>
      <c r="I70" s="302">
        <f>'Annex 5 (Section 1.2)'!E61+'Annex 5 (Section 1.2)'!G61+'Annex 5 (Section 1.2)'!I61+'Annex 5 (Section 1.2)'!K61+'Annex 5 (Section 1.2)'!M61+'Annex 5 (Section 1.2)'!O61</f>
        <v>0</v>
      </c>
      <c r="J70" s="274" t="str">
        <f t="shared" si="1"/>
        <v/>
      </c>
    </row>
    <row r="71" spans="1:10" s="41" customFormat="1" ht="12.75" hidden="1" outlineLevel="1" x14ac:dyDescent="0.2">
      <c r="A71" s="56"/>
      <c r="B71" s="51" t="s">
        <v>130</v>
      </c>
      <c r="C71" s="44"/>
      <c r="D71" s="43"/>
      <c r="E71" s="42"/>
      <c r="F71" s="42"/>
      <c r="G71" s="55"/>
      <c r="H71" s="268">
        <f>'Annex 5 (Section 1.2)'!D62+'Annex 5 (Section 1.2)'!F62+'Annex 5 (Section 1.2)'!H62+'Annex 5 (Section 1.2)'!J62+'Annex 5 (Section 1.2)'!L62+'Annex 5 (Section 1.2)'!N62</f>
        <v>0</v>
      </c>
      <c r="I71" s="302">
        <f>'Annex 5 (Section 1.2)'!E62+'Annex 5 (Section 1.2)'!G62+'Annex 5 (Section 1.2)'!I62+'Annex 5 (Section 1.2)'!K62+'Annex 5 (Section 1.2)'!M62+'Annex 5 (Section 1.2)'!O62</f>
        <v>0</v>
      </c>
      <c r="J71" s="274" t="str">
        <f t="shared" si="1"/>
        <v/>
      </c>
    </row>
    <row r="72" spans="1:10" s="41" customFormat="1" ht="12.75" hidden="1" outlineLevel="1" x14ac:dyDescent="0.2">
      <c r="A72" s="56"/>
      <c r="B72" s="51" t="s">
        <v>131</v>
      </c>
      <c r="C72" s="44"/>
      <c r="D72" s="43"/>
      <c r="E72" s="42"/>
      <c r="F72" s="42"/>
      <c r="G72" s="55"/>
      <c r="H72" s="268">
        <f>'Annex 5 (Section 1.2)'!D63+'Annex 5 (Section 1.2)'!F63+'Annex 5 (Section 1.2)'!H63+'Annex 5 (Section 1.2)'!J63+'Annex 5 (Section 1.2)'!L63+'Annex 5 (Section 1.2)'!N63</f>
        <v>0</v>
      </c>
      <c r="I72" s="302">
        <f>'Annex 5 (Section 1.2)'!E63+'Annex 5 (Section 1.2)'!G63+'Annex 5 (Section 1.2)'!I63+'Annex 5 (Section 1.2)'!K63+'Annex 5 (Section 1.2)'!M63+'Annex 5 (Section 1.2)'!O63</f>
        <v>0</v>
      </c>
      <c r="J72" s="274" t="str">
        <f t="shared" si="1"/>
        <v/>
      </c>
    </row>
    <row r="73" spans="1:10" s="41" customFormat="1" ht="12.75" hidden="1" outlineLevel="1" x14ac:dyDescent="0.2">
      <c r="A73" s="56"/>
      <c r="B73" s="51" t="s">
        <v>132</v>
      </c>
      <c r="C73" s="44"/>
      <c r="D73" s="43"/>
      <c r="E73" s="42"/>
      <c r="F73" s="42"/>
      <c r="G73" s="55"/>
      <c r="H73" s="268">
        <f>'Annex 5 (Section 1.2)'!D64+'Annex 5 (Section 1.2)'!F64+'Annex 5 (Section 1.2)'!H64+'Annex 5 (Section 1.2)'!J64+'Annex 5 (Section 1.2)'!L64+'Annex 5 (Section 1.2)'!N64</f>
        <v>0</v>
      </c>
      <c r="I73" s="302">
        <f>'Annex 5 (Section 1.2)'!E64+'Annex 5 (Section 1.2)'!G64+'Annex 5 (Section 1.2)'!I64+'Annex 5 (Section 1.2)'!K64+'Annex 5 (Section 1.2)'!M64+'Annex 5 (Section 1.2)'!O64</f>
        <v>0</v>
      </c>
      <c r="J73" s="274" t="str">
        <f t="shared" si="1"/>
        <v/>
      </c>
    </row>
    <row r="74" spans="1:10" s="52" customFormat="1" ht="16.149999999999999" customHeight="1" collapsed="1" x14ac:dyDescent="0.2">
      <c r="A74" s="54"/>
      <c r="B74" s="53" t="s">
        <v>133</v>
      </c>
      <c r="C74" s="392" t="s">
        <v>134</v>
      </c>
      <c r="D74" s="393"/>
      <c r="E74" s="393"/>
      <c r="F74" s="393"/>
      <c r="G74" s="393"/>
      <c r="H74" s="304">
        <f>SUM(H75:H84)</f>
        <v>0</v>
      </c>
      <c r="I74" s="269"/>
      <c r="J74" s="267"/>
    </row>
    <row r="75" spans="1:10" s="41" customFormat="1" ht="12.75" x14ac:dyDescent="0.2">
      <c r="A75" s="46"/>
      <c r="B75" s="51" t="s">
        <v>135</v>
      </c>
      <c r="C75" s="44"/>
      <c r="D75" s="43"/>
      <c r="E75" s="42"/>
      <c r="F75" s="42"/>
      <c r="G75" s="42"/>
      <c r="H75" s="268">
        <f>'Annex 5 (Section 1.2)'!D66+'Annex 5 (Section 1.2)'!F66+'Annex 5 (Section 1.2)'!H66+'Annex 5 (Section 1.2)'!J66+'Annex 5 (Section 1.2)'!L66+'Annex 5 (Section 1.2)'!N66</f>
        <v>0</v>
      </c>
      <c r="I75" s="302"/>
      <c r="J75" s="271"/>
    </row>
    <row r="76" spans="1:10" s="41" customFormat="1" ht="12.75" x14ac:dyDescent="0.2">
      <c r="A76" s="46"/>
      <c r="B76" s="51" t="s">
        <v>136</v>
      </c>
      <c r="C76" s="44"/>
      <c r="D76" s="43"/>
      <c r="E76" s="42"/>
      <c r="F76" s="42"/>
      <c r="G76" s="42"/>
      <c r="H76" s="268">
        <f>'Annex 5 (Section 1.2)'!D67+'Annex 5 (Section 1.2)'!F67+'Annex 5 (Section 1.2)'!H67+'Annex 5 (Section 1.2)'!J67+'Annex 5 (Section 1.2)'!L67+'Annex 5 (Section 1.2)'!N67</f>
        <v>0</v>
      </c>
      <c r="I76" s="302"/>
      <c r="J76" s="271"/>
    </row>
    <row r="77" spans="1:10" s="41" customFormat="1" ht="12.75" x14ac:dyDescent="0.2">
      <c r="A77" s="46"/>
      <c r="B77" s="51" t="s">
        <v>137</v>
      </c>
      <c r="C77" s="44"/>
      <c r="D77" s="43"/>
      <c r="E77" s="42"/>
      <c r="F77" s="42"/>
      <c r="G77" s="42"/>
      <c r="H77" s="268">
        <f>'Annex 5 (Section 1.2)'!D68+'Annex 5 (Section 1.2)'!F68+'Annex 5 (Section 1.2)'!H68+'Annex 5 (Section 1.2)'!J68+'Annex 5 (Section 1.2)'!L68+'Annex 5 (Section 1.2)'!N68</f>
        <v>0</v>
      </c>
      <c r="I77" s="302"/>
      <c r="J77" s="271"/>
    </row>
    <row r="78" spans="1:10" s="41" customFormat="1" ht="12.75" x14ac:dyDescent="0.2">
      <c r="A78" s="46"/>
      <c r="B78" s="51" t="s">
        <v>138</v>
      </c>
      <c r="C78" s="44"/>
      <c r="D78" s="43"/>
      <c r="E78" s="42"/>
      <c r="F78" s="42"/>
      <c r="G78" s="42"/>
      <c r="H78" s="268">
        <f>'Annex 5 (Section 1.2)'!D69+'Annex 5 (Section 1.2)'!F69+'Annex 5 (Section 1.2)'!H69+'Annex 5 (Section 1.2)'!J69+'Annex 5 (Section 1.2)'!L69+'Annex 5 (Section 1.2)'!N69</f>
        <v>0</v>
      </c>
      <c r="I78" s="302"/>
      <c r="J78" s="271"/>
    </row>
    <row r="79" spans="1:10" s="48" customFormat="1" ht="12.75" x14ac:dyDescent="0.2">
      <c r="A79" s="50"/>
      <c r="B79" s="49" t="s">
        <v>139</v>
      </c>
      <c r="C79" s="44"/>
      <c r="D79" s="43"/>
      <c r="E79" s="42"/>
      <c r="F79" s="42"/>
      <c r="G79" s="42"/>
      <c r="H79" s="268">
        <f>'Annex 5 (Section 1.2)'!D70+'Annex 5 (Section 1.2)'!F70+'Annex 5 (Section 1.2)'!H70+'Annex 5 (Section 1.2)'!J70+'Annex 5 (Section 1.2)'!L70+'Annex 5 (Section 1.2)'!N70</f>
        <v>0</v>
      </c>
      <c r="I79" s="302"/>
      <c r="J79" s="271"/>
    </row>
    <row r="80" spans="1:10" s="41" customFormat="1" ht="12.75" hidden="1" outlineLevel="1" x14ac:dyDescent="0.2">
      <c r="A80" s="46"/>
      <c r="B80" s="45" t="s">
        <v>140</v>
      </c>
      <c r="C80" s="44"/>
      <c r="D80" s="43"/>
      <c r="E80" s="42"/>
      <c r="F80" s="42"/>
      <c r="G80" s="42"/>
      <c r="H80" s="268">
        <f>'Annex 5 (Section 1.2)'!D71+'Annex 5 (Section 1.2)'!F71+'Annex 5 (Section 1.2)'!H71+'Annex 5 (Section 1.2)'!J71+'Annex 5 (Section 1.2)'!L71+'Annex 5 (Section 1.2)'!N71</f>
        <v>0</v>
      </c>
      <c r="I80" s="268"/>
      <c r="J80" s="271"/>
    </row>
    <row r="81" spans="1:10" s="41" customFormat="1" ht="12.75" hidden="1" outlineLevel="1" x14ac:dyDescent="0.2">
      <c r="A81" s="46"/>
      <c r="B81" s="47" t="s">
        <v>141</v>
      </c>
      <c r="C81" s="44"/>
      <c r="D81" s="43"/>
      <c r="E81" s="42"/>
      <c r="F81" s="42"/>
      <c r="G81" s="42"/>
      <c r="H81" s="268">
        <f>'Annex 5 (Section 1.2)'!D72+'Annex 5 (Section 1.2)'!F72+'Annex 5 (Section 1.2)'!H72+'Annex 5 (Section 1.2)'!J72+'Annex 5 (Section 1.2)'!L72+'Annex 5 (Section 1.2)'!N72</f>
        <v>0</v>
      </c>
      <c r="I81" s="268"/>
      <c r="J81" s="271"/>
    </row>
    <row r="82" spans="1:10" s="41" customFormat="1" ht="12.75" hidden="1" outlineLevel="1" x14ac:dyDescent="0.2">
      <c r="A82" s="46"/>
      <c r="B82" s="45" t="s">
        <v>142</v>
      </c>
      <c r="C82" s="44"/>
      <c r="D82" s="43"/>
      <c r="E82" s="42"/>
      <c r="F82" s="42"/>
      <c r="G82" s="42"/>
      <c r="H82" s="268">
        <f>'Annex 5 (Section 1.2)'!D73+'Annex 5 (Section 1.2)'!F73+'Annex 5 (Section 1.2)'!H73+'Annex 5 (Section 1.2)'!J73+'Annex 5 (Section 1.2)'!L73+'Annex 5 (Section 1.2)'!N73</f>
        <v>0</v>
      </c>
      <c r="I82" s="268"/>
      <c r="J82" s="271"/>
    </row>
    <row r="83" spans="1:10" s="41" customFormat="1" ht="12.75" hidden="1" outlineLevel="1" x14ac:dyDescent="0.2">
      <c r="A83" s="46"/>
      <c r="B83" s="47" t="s">
        <v>143</v>
      </c>
      <c r="C83" s="44"/>
      <c r="D83" s="43"/>
      <c r="E83" s="42"/>
      <c r="F83" s="42"/>
      <c r="G83" s="42"/>
      <c r="H83" s="268">
        <f>'Annex 5 (Section 1.2)'!D74+'Annex 5 (Section 1.2)'!F74+'Annex 5 (Section 1.2)'!H74+'Annex 5 (Section 1.2)'!J74+'Annex 5 (Section 1.2)'!L74+'Annex 5 (Section 1.2)'!N74</f>
        <v>0</v>
      </c>
      <c r="I83" s="268"/>
      <c r="J83" s="271"/>
    </row>
    <row r="84" spans="1:10" s="41" customFormat="1" ht="12.75" hidden="1" outlineLevel="1" x14ac:dyDescent="0.2">
      <c r="A84" s="46"/>
      <c r="B84" s="45" t="s">
        <v>144</v>
      </c>
      <c r="C84" s="44"/>
      <c r="D84" s="43"/>
      <c r="E84" s="42"/>
      <c r="F84" s="42"/>
      <c r="G84" s="42"/>
      <c r="H84" s="268">
        <f>'Annex 5 (Section 1.2)'!D75+'Annex 5 (Section 1.2)'!F75+'Annex 5 (Section 1.2)'!H75+'Annex 5 (Section 1.2)'!J75+'Annex 5 (Section 1.2)'!L75+'Annex 5 (Section 1.2)'!N75</f>
        <v>0</v>
      </c>
      <c r="I84" s="268"/>
      <c r="J84" s="271"/>
    </row>
    <row r="85" spans="1:10" s="37" customFormat="1" ht="13.5" collapsed="1" thickBot="1" x14ac:dyDescent="0.25">
      <c r="A85" s="39"/>
      <c r="B85" s="40"/>
      <c r="C85" s="39"/>
      <c r="D85" s="39" t="s">
        <v>145</v>
      </c>
      <c r="E85" s="39"/>
      <c r="F85" s="39"/>
      <c r="G85" s="39"/>
      <c r="H85" s="272" t="s">
        <v>146</v>
      </c>
      <c r="I85" s="273">
        <f>I20-I58</f>
        <v>0</v>
      </c>
      <c r="J85" s="267" t="str">
        <f>IF(I85=('Annex 5 (Section 1.2)'!E76+'Annex 5 (Section 1.2)'!G76+'Annex 5 (Section 1.2)'!I76+'Annex 5 (Section 1.2)'!K76+'Annex 5 (Section 1.2)'!M76+'Annex 5 (Section 1.2)'!O76),"Total agreed to Section 1.2", "Total different from Section 1.2")</f>
        <v>Total agreed to Section 1.2</v>
      </c>
    </row>
    <row r="86" spans="1:10" s="14" customFormat="1" thickTop="1" x14ac:dyDescent="0.2">
      <c r="A86" s="28"/>
      <c r="B86" s="35"/>
      <c r="C86" s="36"/>
      <c r="D86" s="28"/>
      <c r="E86" s="28"/>
      <c r="F86" s="28"/>
      <c r="G86" s="28"/>
      <c r="H86" s="28"/>
      <c r="I86" s="33"/>
      <c r="J86" s="33"/>
    </row>
    <row r="87" spans="1:10" s="14" customFormat="1" ht="14.25" x14ac:dyDescent="0.2">
      <c r="A87" s="28"/>
      <c r="B87" s="35"/>
      <c r="C87" s="34"/>
      <c r="D87" s="28"/>
      <c r="E87" s="28"/>
      <c r="F87" s="28"/>
      <c r="G87" s="28"/>
      <c r="H87" s="28"/>
      <c r="I87" s="33"/>
      <c r="J87" s="33"/>
    </row>
    <row r="88" spans="1:10" s="14" customFormat="1" ht="14.25" x14ac:dyDescent="0.2">
      <c r="A88" s="28"/>
      <c r="B88" s="14" t="s">
        <v>147</v>
      </c>
    </row>
    <row r="89" spans="1:10" s="30" customFormat="1" ht="42.6" customHeight="1" x14ac:dyDescent="0.2">
      <c r="A89" s="32"/>
      <c r="B89" s="31" t="s">
        <v>148</v>
      </c>
      <c r="C89" s="394" t="s">
        <v>149</v>
      </c>
      <c r="D89" s="395"/>
      <c r="E89" s="395"/>
      <c r="F89" s="395"/>
      <c r="G89" s="395"/>
      <c r="H89" s="395"/>
      <c r="I89" s="396"/>
    </row>
    <row r="90" spans="1:10" s="14" customFormat="1" ht="14.25" x14ac:dyDescent="0.2">
      <c r="A90" s="28"/>
      <c r="B90" s="27"/>
      <c r="C90" s="397"/>
      <c r="D90" s="398"/>
      <c r="E90" s="398"/>
      <c r="F90" s="398"/>
      <c r="G90" s="398"/>
      <c r="H90" s="398"/>
      <c r="I90" s="399"/>
    </row>
    <row r="91" spans="1:10" s="14" customFormat="1" ht="14.25" x14ac:dyDescent="0.2">
      <c r="A91" s="28"/>
      <c r="B91" s="27"/>
      <c r="C91" s="397"/>
      <c r="D91" s="398"/>
      <c r="E91" s="398"/>
      <c r="F91" s="398"/>
      <c r="G91" s="398"/>
      <c r="H91" s="398"/>
      <c r="I91" s="399"/>
    </row>
    <row r="92" spans="1:10" s="14" customFormat="1" ht="14.25" x14ac:dyDescent="0.2">
      <c r="A92" s="28"/>
      <c r="B92" s="27"/>
      <c r="C92" s="397"/>
      <c r="D92" s="398"/>
      <c r="E92" s="398"/>
      <c r="F92" s="398"/>
      <c r="G92" s="398"/>
      <c r="H92" s="398"/>
      <c r="I92" s="399"/>
    </row>
    <row r="93" spans="1:10" s="14" customFormat="1" ht="16.5" x14ac:dyDescent="0.3">
      <c r="A93" s="29"/>
      <c r="B93" s="27"/>
      <c r="C93" s="397"/>
      <c r="D93" s="398"/>
      <c r="E93" s="398"/>
      <c r="F93" s="398"/>
      <c r="G93" s="398"/>
      <c r="H93" s="398"/>
      <c r="I93" s="399"/>
    </row>
    <row r="94" spans="1:10" s="14" customFormat="1" ht="14.25" hidden="1" outlineLevel="1" x14ac:dyDescent="0.2">
      <c r="A94" s="28"/>
      <c r="B94" s="27"/>
      <c r="C94" s="397"/>
      <c r="D94" s="398"/>
      <c r="E94" s="398"/>
      <c r="F94" s="398"/>
      <c r="G94" s="398"/>
      <c r="H94" s="398"/>
      <c r="I94" s="399"/>
    </row>
    <row r="95" spans="1:10" s="14" customFormat="1" ht="14.25" hidden="1" outlineLevel="1" x14ac:dyDescent="0.2">
      <c r="A95" s="28"/>
      <c r="B95" s="27"/>
      <c r="C95" s="397"/>
      <c r="D95" s="398"/>
      <c r="E95" s="398"/>
      <c r="F95" s="398"/>
      <c r="G95" s="398"/>
      <c r="H95" s="398"/>
      <c r="I95" s="399"/>
    </row>
    <row r="96" spans="1:10" s="14" customFormat="1" ht="14.25" hidden="1" outlineLevel="1" x14ac:dyDescent="0.2">
      <c r="A96" s="28"/>
      <c r="B96" s="27"/>
      <c r="C96" s="397"/>
      <c r="D96" s="398"/>
      <c r="E96" s="398"/>
      <c r="F96" s="398"/>
      <c r="G96" s="398"/>
      <c r="H96" s="398"/>
      <c r="I96" s="399"/>
    </row>
    <row r="97" spans="1:9" s="14" customFormat="1" ht="14.25" hidden="1" outlineLevel="1" x14ac:dyDescent="0.2">
      <c r="A97" s="28"/>
      <c r="B97" s="27"/>
      <c r="C97" s="397"/>
      <c r="D97" s="398"/>
      <c r="E97" s="398"/>
      <c r="F97" s="398"/>
      <c r="G97" s="398"/>
      <c r="H97" s="398"/>
      <c r="I97" s="399"/>
    </row>
    <row r="98" spans="1:9" s="14" customFormat="1" ht="14.25" hidden="1" outlineLevel="1" x14ac:dyDescent="0.2">
      <c r="A98" s="28"/>
      <c r="B98" s="27"/>
      <c r="C98" s="397"/>
      <c r="D98" s="398"/>
      <c r="E98" s="398"/>
      <c r="F98" s="398"/>
      <c r="G98" s="398"/>
      <c r="H98" s="398"/>
      <c r="I98" s="399"/>
    </row>
    <row r="99" spans="1:9" s="14" customFormat="1" ht="14.25" hidden="1" outlineLevel="1" x14ac:dyDescent="0.2">
      <c r="A99" s="28"/>
      <c r="B99" s="27"/>
      <c r="C99" s="397"/>
      <c r="D99" s="398"/>
      <c r="E99" s="398"/>
      <c r="F99" s="398"/>
      <c r="G99" s="398"/>
      <c r="H99" s="398"/>
      <c r="I99" s="399"/>
    </row>
    <row r="100" spans="1:9" s="22" customFormat="1" ht="15" customHeight="1" collapsed="1" x14ac:dyDescent="0.25">
      <c r="A100" s="26"/>
      <c r="B100" s="25"/>
      <c r="C100" s="24"/>
      <c r="D100" s="24"/>
      <c r="E100" s="24"/>
      <c r="F100" s="24"/>
      <c r="G100" s="24"/>
      <c r="H100" s="23"/>
      <c r="I100" s="23"/>
    </row>
  </sheetData>
  <sheetProtection algorithmName="SHA-512" hashValue="X2pRlWx4lH33ZStK5p81bIk0V984iqAaITmo36IA1qOPos2211Do3d4vgs2Pf0Zz7/3kbeY6R2fGqoGOu4obCQ==" saltValue="Dm6jnOHtquN5ep+mAg9trg==" spinCount="100000" sheet="1" formatCells="0" formatRows="0" insertRows="0" autoFilter="0" pivotTables="0"/>
  <autoFilter ref="B18:J86" xr:uid="{C3CD1C3F-3367-4C62-84FB-9109AD26894A}"/>
  <mergeCells count="23">
    <mergeCell ref="C99:I99"/>
    <mergeCell ref="C92:I92"/>
    <mergeCell ref="C93:I93"/>
    <mergeCell ref="C95:I95"/>
    <mergeCell ref="C96:I96"/>
    <mergeCell ref="C97:I97"/>
    <mergeCell ref="C98:I98"/>
    <mergeCell ref="C94:I94"/>
    <mergeCell ref="C74:G74"/>
    <mergeCell ref="C89:I89"/>
    <mergeCell ref="C90:I90"/>
    <mergeCell ref="C91:I91"/>
    <mergeCell ref="H17:I17"/>
    <mergeCell ref="H19:I19"/>
    <mergeCell ref="C20:G20"/>
    <mergeCell ref="C36:G36"/>
    <mergeCell ref="C47:G47"/>
    <mergeCell ref="C58:G58"/>
    <mergeCell ref="B2:I2"/>
    <mergeCell ref="D4:I4"/>
    <mergeCell ref="B5:C5"/>
    <mergeCell ref="B13:I14"/>
    <mergeCell ref="C15:I16"/>
  </mergeCells>
  <conditionalFormatting sqref="C15">
    <cfRule type="expression" dxfId="2" priority="1">
      <formula>$B$7=FALSE</formula>
    </cfRule>
  </conditionalFormatting>
  <dataValidations count="4">
    <dataValidation allowBlank="1" showInputMessage="1" showErrorMessage="1" prompt="Please provide more details including (a) to (d) above, if applicable." sqref="D75:D84 D59:D73 D37:D46" xr:uid="{98BDB694-6BC1-44EF-941A-0024A8523C9E}"/>
    <dataValidation allowBlank="1" showErrorMessage="1" sqref="E21:F35 E37:F46 E48:F57 E59:F73 E75:F84" xr:uid="{CA2EE87C-BD42-4A0F-BD5A-3A03F449F1D9}"/>
    <dataValidation type="list" allowBlank="1" showInputMessage="1" promptTitle="Basis of error quantification" prompt="If the error is estimated, please provide the method of estimation for the past affected periods and basis why it is reasonable." sqref="G21:G35 G37:G46 G48:G57 G59:G73 G75:G84" xr:uid="{41AF324C-2DA4-4DAC-BF37-F209E868A3DE}">
      <formula1>$G$7:$G$9</formula1>
    </dataValidation>
    <dataValidation allowBlank="1" showInputMessage="1" showErrorMessage="1" prompt="Please provide more details including (a) to (d) above, if applicable._x000a_" sqref="D21:D35 D48:D57" xr:uid="{2EFA618F-A2D0-4C4F-A00C-A31820C754B1}"/>
  </dataValidations>
  <printOptions horizontalCentered="1"/>
  <pageMargins left="0.23622047244094491" right="0.23622047244094491" top="0.74803149606299213" bottom="0.74803149606299213" header="0.31496062992125984" footer="0.31496062992125984"/>
  <headerFooter>
    <oddFooter>&amp;L&amp;"Arial,Regular"&amp;10ACAP/0225/ACAP&amp;C&amp;A
Page &amp;P of &amp;N</oddFooter>
  </headerFooter>
  <rowBreaks count="1" manualBreakCount="1">
    <brk id="57" max="16383" man="1"/>
  </rowBreaks>
  <drawing r:id="rId1"/>
  <legacyDrawing r:id="rId2"/>
  <mc:AlternateContent xmlns:mc="http://schemas.openxmlformats.org/markup-compatibility/2006">
    <mc:Choice Requires="x14">
      <controls>
        <mc:AlternateContent xmlns:mc="http://schemas.openxmlformats.org/markup-compatibility/2006">
          <mc:Choice Requires="x14">
            <control shapeId="1031" r:id="rId3" name="Check Box 7">
              <controlPr defaultSize="0" autoFill="0" autoLine="0" autoPict="0">
                <anchor moveWithCells="1">
                  <from>
                    <xdr:col>1</xdr:col>
                    <xdr:colOff>19050</xdr:colOff>
                    <xdr:row>13</xdr:row>
                    <xdr:rowOff>180975</xdr:rowOff>
                  </from>
                  <to>
                    <xdr:col>1</xdr:col>
                    <xdr:colOff>304800</xdr:colOff>
                    <xdr:row>15</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306BA-935B-413F-BE6F-88679E42DDC3}">
  <sheetPr>
    <outlinePr applyStyles="1"/>
    <pageSetUpPr fitToPage="1"/>
  </sheetPr>
  <dimension ref="A1:P93"/>
  <sheetViews>
    <sheetView showGridLines="0" zoomScaleNormal="100" zoomScaleSheetLayoutView="85" workbookViewId="0">
      <selection activeCell="H83" sqref="H83"/>
    </sheetView>
  </sheetViews>
  <sheetFormatPr defaultColWidth="9.140625" defaultRowHeight="15" customHeight="1" outlineLevelRow="1" x14ac:dyDescent="0.2"/>
  <cols>
    <col min="1" max="1" width="2.42578125" style="21" customWidth="1"/>
    <col min="2" max="2" width="6.28515625" style="20" customWidth="1"/>
    <col min="3" max="3" width="29.42578125" style="30" customWidth="1"/>
    <col min="4" max="4" width="16.5703125" style="19" customWidth="1"/>
    <col min="5" max="5" width="14.85546875" style="19" customWidth="1"/>
    <col min="6" max="6" width="16.5703125" style="19" customWidth="1"/>
    <col min="7" max="7" width="14.85546875" style="19" customWidth="1"/>
    <col min="8" max="8" width="16.5703125" style="19" customWidth="1"/>
    <col min="9" max="9" width="14.85546875" style="19" customWidth="1"/>
    <col min="10" max="10" width="16.5703125" style="19" customWidth="1"/>
    <col min="11" max="11" width="14.85546875" style="19" customWidth="1"/>
    <col min="12" max="12" width="16.5703125" style="19" customWidth="1"/>
    <col min="13" max="13" width="14.85546875" style="19" customWidth="1"/>
    <col min="14" max="14" width="16.5703125" style="19" customWidth="1"/>
    <col min="15" max="15" width="14.85546875" style="19" customWidth="1"/>
    <col min="16" max="16" width="18.5703125" style="19" customWidth="1"/>
    <col min="17" max="18" width="38" style="19" customWidth="1"/>
    <col min="19" max="26" width="9.140625" style="19" customWidth="1"/>
    <col min="27" max="16384" width="9.140625" style="19"/>
  </cols>
  <sheetData>
    <row r="1" spans="1:15" ht="15.75" customHeight="1" x14ac:dyDescent="0.25">
      <c r="A1" s="86"/>
      <c r="B1" s="124" t="s">
        <v>150</v>
      </c>
      <c r="C1" s="124"/>
      <c r="D1" s="124"/>
      <c r="E1" s="124"/>
      <c r="F1" s="124"/>
      <c r="G1" s="124"/>
    </row>
    <row r="2" spans="1:15" ht="6.75" customHeight="1" x14ac:dyDescent="0.25">
      <c r="A2" s="72"/>
      <c r="B2" s="19"/>
      <c r="G2" s="72"/>
    </row>
    <row r="3" spans="1:15" x14ac:dyDescent="0.2">
      <c r="A3" s="19"/>
      <c r="B3" s="30" t="s">
        <v>50</v>
      </c>
      <c r="D3" s="410" t="str">
        <f>IF(ISBLANK('Annex 5 (Section 1.1)'!D4),"Auto-populated based on Section 1.1",'Annex 5 (Section 1.1)'!D4)</f>
        <v>Auto-populated based on Section 1.1</v>
      </c>
      <c r="E3" s="410"/>
      <c r="F3" s="410"/>
      <c r="G3" s="410"/>
      <c r="H3" s="410"/>
      <c r="I3" s="410"/>
      <c r="J3" s="30"/>
      <c r="K3" s="122" t="s">
        <v>52</v>
      </c>
      <c r="L3" s="30"/>
      <c r="M3" s="265" t="str">
        <f>IF(ISBLANK('Annex 5 (Section 1.1)'!G5),"Populated based on Section 1.1",'Annex 5 (Section 1.1)'!G5)</f>
        <v>Populated based on Section 1.1</v>
      </c>
      <c r="N3" s="30"/>
      <c r="O3" s="30"/>
    </row>
    <row r="4" spans="1:15" x14ac:dyDescent="0.2">
      <c r="A4" s="19"/>
      <c r="B4" s="30" t="s">
        <v>151</v>
      </c>
      <c r="D4" s="410" t="str">
        <f>IF(ISBLANK('Annex 5 (Section 1.1)'!D5),"Auto-populated based on Section 1.1",'Annex 5 (Section 1.1)'!D5)</f>
        <v>Auto-populated based on Section 1.1</v>
      </c>
      <c r="E4" s="410"/>
      <c r="F4" s="410"/>
      <c r="G4" s="410"/>
      <c r="H4" s="410"/>
      <c r="I4" s="410"/>
      <c r="J4" s="30"/>
      <c r="K4" s="122" t="s">
        <v>53</v>
      </c>
      <c r="L4" s="30"/>
      <c r="M4" s="265" t="str">
        <f>IF(ISBLANK('Annex 5 (Section 1.1)'!G6),"Populated based on Section 1.1",'Annex 5 (Section 1.1)'!G6)</f>
        <v>Populated based on Section 1.1</v>
      </c>
      <c r="N4" s="30"/>
      <c r="O4" s="30"/>
    </row>
    <row r="5" spans="1:15" ht="6.75" customHeight="1" x14ac:dyDescent="0.2">
      <c r="D5" s="123"/>
      <c r="E5" s="123"/>
      <c r="F5" s="123"/>
      <c r="G5" s="123"/>
      <c r="H5" s="123"/>
      <c r="I5" s="123"/>
      <c r="J5" s="123"/>
      <c r="K5" s="123"/>
      <c r="L5" s="123"/>
      <c r="M5" s="123"/>
      <c r="N5" s="123"/>
      <c r="O5" s="30"/>
    </row>
    <row r="6" spans="1:15" ht="15" customHeight="1" thickBot="1" x14ac:dyDescent="0.25">
      <c r="B6" s="122" t="s">
        <v>152</v>
      </c>
      <c r="D6" s="30"/>
      <c r="E6" s="30"/>
      <c r="F6" s="30"/>
      <c r="G6" s="30"/>
      <c r="H6" s="30"/>
      <c r="I6" s="30"/>
      <c r="J6" s="30"/>
      <c r="K6" s="30"/>
      <c r="L6" s="30"/>
      <c r="M6" s="30"/>
      <c r="N6" s="30"/>
      <c r="O6" s="30"/>
    </row>
    <row r="7" spans="1:15" ht="15.75" thickBot="1" x14ac:dyDescent="0.25">
      <c r="A7" s="19"/>
      <c r="B7" s="121"/>
      <c r="C7" s="120"/>
      <c r="D7" s="411" t="s">
        <v>153</v>
      </c>
      <c r="E7" s="412"/>
      <c r="F7" s="412"/>
      <c r="G7" s="412"/>
      <c r="H7" s="412"/>
      <c r="I7" s="412"/>
      <c r="J7" s="412"/>
      <c r="K7" s="412"/>
      <c r="L7" s="412"/>
      <c r="M7" s="412"/>
      <c r="N7" s="412"/>
      <c r="O7" s="413"/>
    </row>
    <row r="8" spans="1:15" ht="24.75" customHeight="1" x14ac:dyDescent="0.2">
      <c r="A8" s="64"/>
      <c r="B8" s="414" t="s">
        <v>62</v>
      </c>
      <c r="C8" s="417" t="s">
        <v>154</v>
      </c>
      <c r="D8" s="408" t="s">
        <v>155</v>
      </c>
      <c r="E8" s="409"/>
      <c r="F8" s="408" t="s">
        <v>155</v>
      </c>
      <c r="G8" s="409"/>
      <c r="H8" s="408" t="s">
        <v>155</v>
      </c>
      <c r="I8" s="409"/>
      <c r="J8" s="408" t="s">
        <v>155</v>
      </c>
      <c r="K8" s="409"/>
      <c r="L8" s="408" t="s">
        <v>155</v>
      </c>
      <c r="M8" s="409"/>
      <c r="N8" s="408" t="s">
        <v>155</v>
      </c>
      <c r="O8" s="409"/>
    </row>
    <row r="9" spans="1:15" ht="24" customHeight="1" x14ac:dyDescent="0.2">
      <c r="A9" s="64"/>
      <c r="B9" s="415"/>
      <c r="C9" s="418"/>
      <c r="D9" s="420" t="s">
        <v>156</v>
      </c>
      <c r="E9" s="421"/>
      <c r="F9" s="420" t="s">
        <v>156</v>
      </c>
      <c r="G9" s="421"/>
      <c r="H9" s="420" t="s">
        <v>156</v>
      </c>
      <c r="I9" s="421"/>
      <c r="J9" s="420" t="s">
        <v>156</v>
      </c>
      <c r="K9" s="421"/>
      <c r="L9" s="420" t="s">
        <v>156</v>
      </c>
      <c r="M9" s="421"/>
      <c r="N9" s="420" t="s">
        <v>156</v>
      </c>
      <c r="O9" s="421"/>
    </row>
    <row r="10" spans="1:15" ht="25.5" x14ac:dyDescent="0.2">
      <c r="A10" s="64"/>
      <c r="B10" s="416"/>
      <c r="C10" s="419"/>
      <c r="D10" s="276" t="s">
        <v>16</v>
      </c>
      <c r="E10" s="277" t="s">
        <v>17</v>
      </c>
      <c r="F10" s="276" t="s">
        <v>16</v>
      </c>
      <c r="G10" s="277" t="s">
        <v>17</v>
      </c>
      <c r="H10" s="276" t="s">
        <v>16</v>
      </c>
      <c r="I10" s="278" t="s">
        <v>17</v>
      </c>
      <c r="J10" s="276" t="s">
        <v>16</v>
      </c>
      <c r="K10" s="278" t="s">
        <v>17</v>
      </c>
      <c r="L10" s="276" t="s">
        <v>16</v>
      </c>
      <c r="M10" s="278" t="s">
        <v>17</v>
      </c>
      <c r="N10" s="276" t="s">
        <v>16</v>
      </c>
      <c r="O10" s="278" t="s">
        <v>17</v>
      </c>
    </row>
    <row r="11" spans="1:15" s="254" customFormat="1" ht="25.5" x14ac:dyDescent="0.25">
      <c r="A11" s="252"/>
      <c r="B11" s="253" t="s">
        <v>75</v>
      </c>
      <c r="C11" s="239" t="str">
        <f>'Annex 5 (Section 1.1)'!C20</f>
        <v>Standard-rated Supplies and Output Tax</v>
      </c>
      <c r="D11" s="240">
        <f t="shared" ref="D11:O11" si="0">SUM(D12:D26)</f>
        <v>0</v>
      </c>
      <c r="E11" s="241">
        <f t="shared" si="0"/>
        <v>0</v>
      </c>
      <c r="F11" s="240">
        <f t="shared" si="0"/>
        <v>0</v>
      </c>
      <c r="G11" s="241">
        <f t="shared" si="0"/>
        <v>0</v>
      </c>
      <c r="H11" s="240">
        <f t="shared" si="0"/>
        <v>0</v>
      </c>
      <c r="I11" s="241">
        <f t="shared" si="0"/>
        <v>0</v>
      </c>
      <c r="J11" s="240">
        <f t="shared" si="0"/>
        <v>0</v>
      </c>
      <c r="K11" s="241">
        <f t="shared" si="0"/>
        <v>0</v>
      </c>
      <c r="L11" s="240">
        <f t="shared" si="0"/>
        <v>0</v>
      </c>
      <c r="M11" s="241">
        <f t="shared" si="0"/>
        <v>0</v>
      </c>
      <c r="N11" s="240">
        <f t="shared" si="0"/>
        <v>0</v>
      </c>
      <c r="O11" s="241">
        <f t="shared" si="0"/>
        <v>0</v>
      </c>
    </row>
    <row r="12" spans="1:15" s="97" customFormat="1" x14ac:dyDescent="0.2">
      <c r="A12" s="102"/>
      <c r="B12" s="106" t="s">
        <v>77</v>
      </c>
      <c r="C12" s="244" t="str">
        <f>IF(ISBLANK(VLOOKUP(B12,'Annex 5 (Section 1.1)'!$B$20:$C$85,2,FALSE)),"",VLOOKUP(B12,'Annex 5 (Section 1.1)'!$B$20:$C$85,2,FALSE))</f>
        <v/>
      </c>
      <c r="D12" s="108"/>
      <c r="E12" s="114"/>
      <c r="F12" s="108"/>
      <c r="G12" s="114"/>
      <c r="H12" s="108"/>
      <c r="I12" s="114"/>
      <c r="J12" s="108"/>
      <c r="K12" s="114"/>
      <c r="L12" s="108"/>
      <c r="M12" s="114"/>
      <c r="N12" s="108"/>
      <c r="O12" s="114"/>
    </row>
    <row r="13" spans="1:15" s="97" customFormat="1" x14ac:dyDescent="0.2">
      <c r="A13" s="102"/>
      <c r="B13" s="107" t="s">
        <v>78</v>
      </c>
      <c r="C13" s="244" t="str">
        <f>IF(ISBLANK(VLOOKUP(B13,'Annex 5 (Section 1.1)'!$B$20:$C$85,2,FALSE)),"",VLOOKUP(B13,'Annex 5 (Section 1.1)'!$B$20:$C$85,2,FALSE))</f>
        <v/>
      </c>
      <c r="D13" s="104"/>
      <c r="E13" s="114"/>
      <c r="F13" s="104"/>
      <c r="G13" s="114"/>
      <c r="H13" s="104"/>
      <c r="I13" s="114"/>
      <c r="J13" s="104"/>
      <c r="K13" s="114"/>
      <c r="L13" s="104"/>
      <c r="M13" s="114"/>
      <c r="N13" s="104"/>
      <c r="O13" s="114"/>
    </row>
    <row r="14" spans="1:15" s="97" customFormat="1" x14ac:dyDescent="0.2">
      <c r="A14" s="102"/>
      <c r="B14" s="107" t="s">
        <v>79</v>
      </c>
      <c r="C14" s="244" t="str">
        <f>IF(ISBLANK(VLOOKUP(B14,'Annex 5 (Section 1.1)'!$B$20:$C$85,2,FALSE)),"",VLOOKUP(B14,'Annex 5 (Section 1.1)'!$B$20:$C$85,2,FALSE))</f>
        <v/>
      </c>
      <c r="D14" s="104"/>
      <c r="E14" s="114"/>
      <c r="F14" s="104"/>
      <c r="G14" s="114"/>
      <c r="H14" s="104"/>
      <c r="I14" s="114"/>
      <c r="J14" s="104"/>
      <c r="K14" s="114"/>
      <c r="L14" s="104"/>
      <c r="M14" s="114"/>
      <c r="N14" s="104"/>
      <c r="O14" s="114"/>
    </row>
    <row r="15" spans="1:15" s="97" customFormat="1" ht="19.5" customHeight="1" x14ac:dyDescent="0.2">
      <c r="A15" s="102"/>
      <c r="B15" s="107" t="s">
        <v>80</v>
      </c>
      <c r="C15" s="244" t="str">
        <f>IF(ISBLANK(VLOOKUP(B15,'Annex 5 (Section 1.1)'!$B$20:$C$85,2,FALSE)),"",VLOOKUP(B15,'Annex 5 (Section 1.1)'!$B$20:$C$85,2,FALSE))</f>
        <v/>
      </c>
      <c r="D15" s="104"/>
      <c r="E15" s="114"/>
      <c r="F15" s="104"/>
      <c r="G15" s="114"/>
      <c r="H15" s="104"/>
      <c r="I15" s="114"/>
      <c r="J15" s="104"/>
      <c r="K15" s="114"/>
      <c r="L15" s="104"/>
      <c r="M15" s="114"/>
      <c r="N15" s="104"/>
      <c r="O15" s="114"/>
    </row>
    <row r="16" spans="1:15" s="97" customFormat="1" ht="15.75" x14ac:dyDescent="0.25">
      <c r="A16" s="111"/>
      <c r="B16" s="107" t="s">
        <v>81</v>
      </c>
      <c r="C16" s="244" t="str">
        <f>IF(ISBLANK(VLOOKUP(B16,'Annex 5 (Section 1.1)'!$B$20:$C$85,2,FALSE)),"",VLOOKUP(B16,'Annex 5 (Section 1.1)'!$B$20:$C$85,2,FALSE))</f>
        <v/>
      </c>
      <c r="D16" s="108"/>
      <c r="E16" s="114"/>
      <c r="F16" s="108"/>
      <c r="G16" s="114"/>
      <c r="H16" s="108"/>
      <c r="I16" s="114"/>
      <c r="J16" s="108"/>
      <c r="K16" s="114"/>
      <c r="L16" s="108"/>
      <c r="M16" s="114"/>
      <c r="N16" s="108"/>
      <c r="O16" s="114"/>
    </row>
    <row r="17" spans="1:15" s="97" customFormat="1" hidden="1" outlineLevel="1" x14ac:dyDescent="0.2">
      <c r="A17" s="102"/>
      <c r="B17" s="107" t="s">
        <v>82</v>
      </c>
      <c r="C17" s="244" t="str">
        <f>IF(ISBLANK(VLOOKUP(B17,'Annex 5 (Section 1.1)'!$B$20:$C$85,2,FALSE)),"",VLOOKUP(B17,'Annex 5 (Section 1.1)'!$B$20:$C$85,2,FALSE))</f>
        <v/>
      </c>
      <c r="D17" s="104"/>
      <c r="E17" s="114"/>
      <c r="F17" s="104"/>
      <c r="G17" s="114"/>
      <c r="H17" s="104"/>
      <c r="I17" s="114"/>
      <c r="J17" s="104"/>
      <c r="K17" s="114"/>
      <c r="L17" s="104"/>
      <c r="M17" s="114"/>
      <c r="N17" s="104"/>
      <c r="O17" s="114"/>
    </row>
    <row r="18" spans="1:15" s="97" customFormat="1" hidden="1" outlineLevel="1" x14ac:dyDescent="0.2">
      <c r="A18" s="102"/>
      <c r="B18" s="107" t="s">
        <v>83</v>
      </c>
      <c r="C18" s="244" t="str">
        <f>IF(ISBLANK(VLOOKUP(B18,'Annex 5 (Section 1.1)'!$B$20:$C$85,2,FALSE)),"",VLOOKUP(B18,'Annex 5 (Section 1.1)'!$B$20:$C$85,2,FALSE))</f>
        <v/>
      </c>
      <c r="D18" s="104"/>
      <c r="E18" s="114"/>
      <c r="F18" s="104"/>
      <c r="G18" s="114"/>
      <c r="H18" s="104"/>
      <c r="I18" s="114"/>
      <c r="J18" s="104"/>
      <c r="K18" s="114"/>
      <c r="L18" s="104"/>
      <c r="M18" s="114"/>
      <c r="N18" s="104"/>
      <c r="O18" s="114"/>
    </row>
    <row r="19" spans="1:15" s="97" customFormat="1" hidden="1" outlineLevel="1" x14ac:dyDescent="0.2">
      <c r="A19" s="102"/>
      <c r="B19" s="107" t="s">
        <v>84</v>
      </c>
      <c r="C19" s="244" t="str">
        <f>IF(ISBLANK(VLOOKUP(B19,'Annex 5 (Section 1.1)'!$B$20:$C$85,2,FALSE)),"",VLOOKUP(B19,'Annex 5 (Section 1.1)'!$B$20:$C$85,2,FALSE))</f>
        <v/>
      </c>
      <c r="D19" s="104"/>
      <c r="E19" s="114"/>
      <c r="F19" s="104"/>
      <c r="G19" s="114"/>
      <c r="H19" s="104"/>
      <c r="I19" s="114"/>
      <c r="J19" s="104"/>
      <c r="K19" s="114"/>
      <c r="L19" s="104"/>
      <c r="M19" s="114"/>
      <c r="N19" s="104"/>
      <c r="O19" s="114"/>
    </row>
    <row r="20" spans="1:15" s="97" customFormat="1" hidden="1" outlineLevel="1" x14ac:dyDescent="0.2">
      <c r="A20" s="102"/>
      <c r="B20" s="107" t="s">
        <v>85</v>
      </c>
      <c r="C20" s="244" t="str">
        <f>IF(ISBLANK(VLOOKUP(B20,'Annex 5 (Section 1.1)'!$B$20:$C$85,2,FALSE)),"",VLOOKUP(B20,'Annex 5 (Section 1.1)'!$B$20:$C$85,2,FALSE))</f>
        <v/>
      </c>
      <c r="D20" s="104"/>
      <c r="E20" s="114"/>
      <c r="F20" s="104"/>
      <c r="G20" s="114"/>
      <c r="H20" s="104"/>
      <c r="I20" s="114"/>
      <c r="J20" s="104"/>
      <c r="K20" s="114"/>
      <c r="L20" s="104"/>
      <c r="M20" s="114"/>
      <c r="N20" s="104"/>
      <c r="O20" s="114"/>
    </row>
    <row r="21" spans="1:15" s="97" customFormat="1" hidden="1" outlineLevel="1" x14ac:dyDescent="0.2">
      <c r="A21" s="102"/>
      <c r="B21" s="107" t="s">
        <v>86</v>
      </c>
      <c r="C21" s="244" t="str">
        <f>IF(ISBLANK(VLOOKUP(B21,'Annex 5 (Section 1.1)'!$B$20:$C$85,2,FALSE)),"",VLOOKUP(B21,'Annex 5 (Section 1.1)'!$B$20:$C$85,2,FALSE))</f>
        <v/>
      </c>
      <c r="D21" s="108"/>
      <c r="E21" s="114"/>
      <c r="F21" s="108"/>
      <c r="G21" s="114"/>
      <c r="H21" s="108"/>
      <c r="I21" s="114"/>
      <c r="J21" s="108"/>
      <c r="K21" s="114"/>
      <c r="L21" s="108"/>
      <c r="M21" s="114"/>
      <c r="N21" s="108"/>
      <c r="O21" s="114"/>
    </row>
    <row r="22" spans="1:15" s="97" customFormat="1" hidden="1" outlineLevel="1" x14ac:dyDescent="0.2">
      <c r="A22" s="102"/>
      <c r="B22" s="107" t="s">
        <v>87</v>
      </c>
      <c r="C22" s="244" t="str">
        <f>IF(ISBLANK(VLOOKUP(B22,'Annex 5 (Section 1.1)'!$B$20:$C$85,2,FALSE)),"",VLOOKUP(B22,'Annex 5 (Section 1.1)'!$B$20:$C$85,2,FALSE))</f>
        <v/>
      </c>
      <c r="D22" s="104"/>
      <c r="E22" s="114"/>
      <c r="F22" s="104"/>
      <c r="G22" s="114"/>
      <c r="H22" s="104"/>
      <c r="I22" s="114"/>
      <c r="J22" s="104"/>
      <c r="K22" s="114"/>
      <c r="L22" s="104"/>
      <c r="M22" s="114"/>
      <c r="N22" s="104"/>
      <c r="O22" s="114"/>
    </row>
    <row r="23" spans="1:15" s="97" customFormat="1" hidden="1" outlineLevel="1" x14ac:dyDescent="0.2">
      <c r="A23" s="102"/>
      <c r="B23" s="107" t="s">
        <v>88</v>
      </c>
      <c r="C23" s="244" t="str">
        <f>IF(ISBLANK(VLOOKUP(B23,'Annex 5 (Section 1.1)'!$B$20:$C$85,2,FALSE)),"",VLOOKUP(B23,'Annex 5 (Section 1.1)'!$B$20:$C$85,2,FALSE))</f>
        <v/>
      </c>
      <c r="D23" s="104"/>
      <c r="E23" s="114"/>
      <c r="F23" s="104"/>
      <c r="G23" s="114"/>
      <c r="H23" s="104"/>
      <c r="I23" s="114"/>
      <c r="J23" s="104"/>
      <c r="K23" s="114"/>
      <c r="L23" s="104"/>
      <c r="M23" s="114"/>
      <c r="N23" s="104"/>
      <c r="O23" s="114"/>
    </row>
    <row r="24" spans="1:15" s="97" customFormat="1" hidden="1" outlineLevel="1" x14ac:dyDescent="0.2">
      <c r="A24" s="102"/>
      <c r="B24" s="107" t="s">
        <v>89</v>
      </c>
      <c r="C24" s="244" t="str">
        <f>IF(ISBLANK(VLOOKUP(B24,'Annex 5 (Section 1.1)'!$B$20:$C$85,2,FALSE)),"",VLOOKUP(B24,'Annex 5 (Section 1.1)'!$B$20:$C$85,2,FALSE))</f>
        <v/>
      </c>
      <c r="D24" s="104"/>
      <c r="E24" s="114"/>
      <c r="F24" s="104"/>
      <c r="G24" s="114"/>
      <c r="H24" s="104"/>
      <c r="I24" s="114"/>
      <c r="J24" s="104"/>
      <c r="K24" s="114"/>
      <c r="L24" s="104"/>
      <c r="M24" s="114"/>
      <c r="N24" s="104"/>
      <c r="O24" s="114"/>
    </row>
    <row r="25" spans="1:15" s="97" customFormat="1" hidden="1" outlineLevel="1" x14ac:dyDescent="0.2">
      <c r="A25" s="102"/>
      <c r="B25" s="107" t="s">
        <v>90</v>
      </c>
      <c r="C25" s="244" t="str">
        <f>IF(ISBLANK(VLOOKUP(B25,'Annex 5 (Section 1.1)'!$B$20:$C$85,2,FALSE)),"",VLOOKUP(B25,'Annex 5 (Section 1.1)'!$B$20:$C$85,2,FALSE))</f>
        <v/>
      </c>
      <c r="D25" s="104"/>
      <c r="E25" s="114"/>
      <c r="F25" s="104"/>
      <c r="G25" s="114"/>
      <c r="H25" s="104"/>
      <c r="I25" s="114"/>
      <c r="J25" s="104"/>
      <c r="K25" s="114"/>
      <c r="L25" s="104"/>
      <c r="M25" s="114"/>
      <c r="N25" s="104"/>
      <c r="O25" s="114"/>
    </row>
    <row r="26" spans="1:15" s="97" customFormat="1" hidden="1" outlineLevel="1" x14ac:dyDescent="0.2">
      <c r="A26" s="102"/>
      <c r="B26" s="107" t="s">
        <v>91</v>
      </c>
      <c r="C26" s="244" t="str">
        <f>IF(ISBLANK(VLOOKUP(B26,'Annex 5 (Section 1.1)'!$B$20:$C$85,2,FALSE)),"",VLOOKUP(B26,'Annex 5 (Section 1.1)'!$B$20:$C$85,2,FALSE))</f>
        <v/>
      </c>
      <c r="D26" s="108"/>
      <c r="E26" s="114"/>
      <c r="F26" s="108"/>
      <c r="G26" s="114"/>
      <c r="H26" s="108"/>
      <c r="I26" s="114"/>
      <c r="J26" s="108"/>
      <c r="K26" s="114"/>
      <c r="L26" s="108"/>
      <c r="M26" s="114"/>
      <c r="N26" s="108"/>
      <c r="O26" s="114"/>
    </row>
    <row r="27" spans="1:15" s="258" customFormat="1" ht="15.75" collapsed="1" x14ac:dyDescent="0.25">
      <c r="A27" s="255"/>
      <c r="B27" s="253" t="s">
        <v>92</v>
      </c>
      <c r="C27" s="239" t="str">
        <f>'Annex 5 (Section 1.1)'!C36</f>
        <v>Zero-rated Supplies</v>
      </c>
      <c r="D27" s="256">
        <f>SUM(D28:D37)</f>
        <v>0</v>
      </c>
      <c r="E27" s="257"/>
      <c r="F27" s="256">
        <f>SUM(F28:F37)</f>
        <v>0</v>
      </c>
      <c r="G27" s="257"/>
      <c r="H27" s="256">
        <f>SUM(H28:H37)</f>
        <v>0</v>
      </c>
      <c r="I27" s="257"/>
      <c r="J27" s="256">
        <f>SUM(J28:J37)</f>
        <v>0</v>
      </c>
      <c r="K27" s="257"/>
      <c r="L27" s="256">
        <f>SUM(L28:L37)</f>
        <v>0</v>
      </c>
      <c r="M27" s="257"/>
      <c r="N27" s="256">
        <f>SUM(N28:N37)</f>
        <v>0</v>
      </c>
      <c r="O27" s="257"/>
    </row>
    <row r="28" spans="1:15" s="97" customFormat="1" x14ac:dyDescent="0.2">
      <c r="A28" s="102"/>
      <c r="B28" s="106" t="s">
        <v>94</v>
      </c>
      <c r="C28" s="244" t="str">
        <f>IF(ISBLANK(VLOOKUP(B28,'Annex 5 (Section 1.1)'!$B$20:$C$85,2,FALSE)),"",VLOOKUP(B28,'Annex 5 (Section 1.1)'!$B$20:$C$85,2,FALSE))</f>
        <v/>
      </c>
      <c r="D28" s="108"/>
      <c r="E28" s="105"/>
      <c r="F28" s="108"/>
      <c r="G28" s="105"/>
      <c r="H28" s="108"/>
      <c r="I28" s="105"/>
      <c r="J28" s="108"/>
      <c r="K28" s="105"/>
      <c r="L28" s="108"/>
      <c r="M28" s="105"/>
      <c r="N28" s="108"/>
      <c r="O28" s="105"/>
    </row>
    <row r="29" spans="1:15" s="97" customFormat="1" x14ac:dyDescent="0.2">
      <c r="A29" s="102"/>
      <c r="B29" s="107" t="s">
        <v>95</v>
      </c>
      <c r="C29" s="244" t="str">
        <f>IF(ISBLANK(VLOOKUP(B29,'Annex 5 (Section 1.1)'!$B$20:$C$85,2,FALSE)),"",VLOOKUP(B29,'Annex 5 (Section 1.1)'!$B$20:$C$85,2,FALSE))</f>
        <v/>
      </c>
      <c r="D29" s="104"/>
      <c r="E29" s="105"/>
      <c r="F29" s="104"/>
      <c r="G29" s="105"/>
      <c r="H29" s="104"/>
      <c r="I29" s="105"/>
      <c r="J29" s="104"/>
      <c r="K29" s="105"/>
      <c r="L29" s="104"/>
      <c r="M29" s="105"/>
      <c r="N29" s="104"/>
      <c r="O29" s="105"/>
    </row>
    <row r="30" spans="1:15" s="97" customFormat="1" x14ac:dyDescent="0.2">
      <c r="A30" s="102"/>
      <c r="B30" s="106" t="s">
        <v>96</v>
      </c>
      <c r="C30" s="244" t="str">
        <f>IF(ISBLANK(VLOOKUP(B30,'Annex 5 (Section 1.1)'!$B$20:$C$85,2,FALSE)),"",VLOOKUP(B30,'Annex 5 (Section 1.1)'!$B$20:$C$85,2,FALSE))</f>
        <v/>
      </c>
      <c r="D30" s="104"/>
      <c r="E30" s="105"/>
      <c r="F30" s="104"/>
      <c r="G30" s="105"/>
      <c r="H30" s="104"/>
      <c r="I30" s="105"/>
      <c r="J30" s="104"/>
      <c r="K30" s="105"/>
      <c r="L30" s="104"/>
      <c r="M30" s="105"/>
      <c r="N30" s="104"/>
      <c r="O30" s="105"/>
    </row>
    <row r="31" spans="1:15" s="97" customFormat="1" x14ac:dyDescent="0.2">
      <c r="A31" s="102"/>
      <c r="B31" s="107" t="s">
        <v>97</v>
      </c>
      <c r="C31" s="244" t="str">
        <f>IF(ISBLANK(VLOOKUP(B31,'Annex 5 (Section 1.1)'!$B$20:$C$85,2,FALSE)),"",VLOOKUP(B31,'Annex 5 (Section 1.1)'!$B$20:$C$85,2,FALSE))</f>
        <v/>
      </c>
      <c r="D31" s="104"/>
      <c r="E31" s="105"/>
      <c r="F31" s="104"/>
      <c r="G31" s="105"/>
      <c r="H31" s="104"/>
      <c r="I31" s="105"/>
      <c r="J31" s="104"/>
      <c r="K31" s="105"/>
      <c r="L31" s="104"/>
      <c r="M31" s="105"/>
      <c r="N31" s="104"/>
      <c r="O31" s="105"/>
    </row>
    <row r="32" spans="1:15" s="97" customFormat="1" ht="15.75" x14ac:dyDescent="0.25">
      <c r="A32" s="111"/>
      <c r="B32" s="106" t="s">
        <v>98</v>
      </c>
      <c r="C32" s="244" t="str">
        <f>IF(ISBLANK(VLOOKUP(B32,'Annex 5 (Section 1.1)'!$B$20:$C$85,2,FALSE)),"",VLOOKUP(B32,'Annex 5 (Section 1.1)'!$B$20:$C$85,2,FALSE))</f>
        <v/>
      </c>
      <c r="D32" s="108"/>
      <c r="E32" s="105"/>
      <c r="F32" s="108"/>
      <c r="G32" s="105"/>
      <c r="H32" s="108"/>
      <c r="I32" s="105"/>
      <c r="J32" s="108"/>
      <c r="K32" s="105"/>
      <c r="L32" s="108"/>
      <c r="M32" s="105"/>
      <c r="N32" s="108"/>
      <c r="O32" s="105"/>
    </row>
    <row r="33" spans="1:15" s="97" customFormat="1" hidden="1" outlineLevel="1" x14ac:dyDescent="0.2">
      <c r="A33" s="102"/>
      <c r="B33" s="107" t="s">
        <v>99</v>
      </c>
      <c r="C33" s="244" t="str">
        <f>IF(ISBLANK(VLOOKUP(B33,'Annex 5 (Section 1.1)'!$B$20:$C$85,2,FALSE)),"",VLOOKUP(B33,'Annex 5 (Section 1.1)'!$B$20:$C$85,2,FALSE))</f>
        <v/>
      </c>
      <c r="D33" s="104"/>
      <c r="E33" s="105"/>
      <c r="F33" s="104"/>
      <c r="G33" s="105"/>
      <c r="H33" s="104"/>
      <c r="I33" s="105"/>
      <c r="J33" s="104"/>
      <c r="K33" s="105"/>
      <c r="L33" s="104"/>
      <c r="M33" s="105"/>
      <c r="N33" s="104"/>
      <c r="O33" s="105"/>
    </row>
    <row r="34" spans="1:15" s="97" customFormat="1" hidden="1" outlineLevel="1" x14ac:dyDescent="0.2">
      <c r="A34" s="102"/>
      <c r="B34" s="106" t="s">
        <v>100</v>
      </c>
      <c r="C34" s="244" t="str">
        <f>IF(ISBLANK(VLOOKUP(B34,'Annex 5 (Section 1.1)'!$B$20:$C$85,2,FALSE)),"",VLOOKUP(B34,'Annex 5 (Section 1.1)'!$B$20:$C$85,2,FALSE))</f>
        <v/>
      </c>
      <c r="D34" s="104"/>
      <c r="E34" s="105"/>
      <c r="F34" s="104"/>
      <c r="G34" s="105"/>
      <c r="H34" s="104"/>
      <c r="I34" s="105"/>
      <c r="J34" s="104"/>
      <c r="K34" s="105"/>
      <c r="L34" s="104"/>
      <c r="M34" s="105"/>
      <c r="N34" s="104"/>
      <c r="O34" s="105"/>
    </row>
    <row r="35" spans="1:15" s="97" customFormat="1" hidden="1" outlineLevel="1" x14ac:dyDescent="0.2">
      <c r="A35" s="102"/>
      <c r="B35" s="107" t="s">
        <v>101</v>
      </c>
      <c r="C35" s="244" t="str">
        <f>IF(ISBLANK(VLOOKUP(B35,'Annex 5 (Section 1.1)'!$B$20:$C$85,2,FALSE)),"",VLOOKUP(B35,'Annex 5 (Section 1.1)'!$B$20:$C$85,2,FALSE))</f>
        <v/>
      </c>
      <c r="D35" s="104"/>
      <c r="E35" s="105"/>
      <c r="F35" s="104"/>
      <c r="G35" s="105"/>
      <c r="H35" s="104"/>
      <c r="I35" s="105"/>
      <c r="J35" s="104"/>
      <c r="K35" s="105"/>
      <c r="L35" s="104"/>
      <c r="M35" s="105"/>
      <c r="N35" s="104"/>
      <c r="O35" s="105"/>
    </row>
    <row r="36" spans="1:15" s="97" customFormat="1" hidden="1" outlineLevel="1" x14ac:dyDescent="0.2">
      <c r="A36" s="102"/>
      <c r="B36" s="106" t="s">
        <v>102</v>
      </c>
      <c r="C36" s="244" t="str">
        <f>IF(ISBLANK(VLOOKUP(B36,'Annex 5 (Section 1.1)'!$B$20:$C$85,2,FALSE)),"",VLOOKUP(B36,'Annex 5 (Section 1.1)'!$B$20:$C$85,2,FALSE))</f>
        <v/>
      </c>
      <c r="D36" s="104"/>
      <c r="E36" s="105"/>
      <c r="F36" s="104"/>
      <c r="G36" s="105"/>
      <c r="H36" s="104"/>
      <c r="I36" s="105"/>
      <c r="J36" s="104"/>
      <c r="K36" s="105"/>
      <c r="L36" s="104"/>
      <c r="M36" s="105"/>
      <c r="N36" s="104"/>
      <c r="O36" s="105"/>
    </row>
    <row r="37" spans="1:15" s="97" customFormat="1" hidden="1" outlineLevel="1" x14ac:dyDescent="0.2">
      <c r="A37" s="102"/>
      <c r="B37" s="107" t="s">
        <v>103</v>
      </c>
      <c r="C37" s="244" t="str">
        <f>IF(ISBLANK(VLOOKUP(B37,'Annex 5 (Section 1.1)'!$B$20:$C$85,2,FALSE)),"",VLOOKUP(B37,'Annex 5 (Section 1.1)'!$B$20:$C$85,2,FALSE))</f>
        <v/>
      </c>
      <c r="D37" s="108"/>
      <c r="E37" s="105"/>
      <c r="F37" s="108"/>
      <c r="G37" s="105"/>
      <c r="H37" s="108"/>
      <c r="I37" s="105"/>
      <c r="J37" s="108"/>
      <c r="K37" s="105"/>
      <c r="L37" s="108"/>
      <c r="M37" s="105"/>
      <c r="N37" s="108"/>
      <c r="O37" s="105"/>
    </row>
    <row r="38" spans="1:15" s="258" customFormat="1" ht="15.75" collapsed="1" x14ac:dyDescent="0.25">
      <c r="A38" s="255"/>
      <c r="B38" s="253" t="s">
        <v>104</v>
      </c>
      <c r="C38" s="239" t="str">
        <f>'Annex 5 (Section 1.1)'!C47</f>
        <v>Exempt Supplies</v>
      </c>
      <c r="D38" s="256">
        <f>SUM(D39:D48)</f>
        <v>0</v>
      </c>
      <c r="E38" s="257"/>
      <c r="F38" s="256">
        <f>SUM(F39:F48)</f>
        <v>0</v>
      </c>
      <c r="G38" s="257"/>
      <c r="H38" s="256">
        <f>SUM(H39:H48)</f>
        <v>0</v>
      </c>
      <c r="I38" s="257"/>
      <c r="J38" s="256">
        <f>SUM(J39:J48)</f>
        <v>0</v>
      </c>
      <c r="K38" s="257"/>
      <c r="L38" s="256">
        <f>SUM(L39:L48)</f>
        <v>0</v>
      </c>
      <c r="M38" s="257"/>
      <c r="N38" s="256">
        <f>SUM(N39:N48)</f>
        <v>0</v>
      </c>
      <c r="O38" s="257"/>
    </row>
    <row r="39" spans="1:15" s="97" customFormat="1" x14ac:dyDescent="0.2">
      <c r="A39" s="102"/>
      <c r="B39" s="106" t="s">
        <v>106</v>
      </c>
      <c r="C39" s="244" t="str">
        <f>IF(ISBLANK(VLOOKUP(B39,'Annex 5 (Section 1.1)'!$B$20:$C$85,2,FALSE)),"",VLOOKUP(B39,'Annex 5 (Section 1.1)'!$B$20:$C$85,2,FALSE))</f>
        <v/>
      </c>
      <c r="D39" s="108"/>
      <c r="E39" s="105"/>
      <c r="F39" s="108"/>
      <c r="G39" s="105"/>
      <c r="H39" s="108"/>
      <c r="I39" s="105"/>
      <c r="J39" s="108"/>
      <c r="K39" s="105"/>
      <c r="L39" s="108"/>
      <c r="M39" s="105"/>
      <c r="N39" s="108"/>
      <c r="O39" s="105"/>
    </row>
    <row r="40" spans="1:15" s="97" customFormat="1" x14ac:dyDescent="0.2">
      <c r="A40" s="102"/>
      <c r="B40" s="107" t="s">
        <v>107</v>
      </c>
      <c r="C40" s="244" t="str">
        <f>IF(ISBLANK(VLOOKUP(B40,'Annex 5 (Section 1.1)'!$B$20:$C$85,2,FALSE)),"",VLOOKUP(B40,'Annex 5 (Section 1.1)'!$B$20:$C$85,2,FALSE))</f>
        <v/>
      </c>
      <c r="D40" s="104"/>
      <c r="E40" s="105"/>
      <c r="F40" s="104"/>
      <c r="G40" s="105"/>
      <c r="H40" s="104"/>
      <c r="I40" s="105"/>
      <c r="J40" s="104"/>
      <c r="K40" s="105"/>
      <c r="L40" s="104"/>
      <c r="M40" s="105"/>
      <c r="N40" s="104"/>
      <c r="O40" s="105"/>
    </row>
    <row r="41" spans="1:15" s="97" customFormat="1" x14ac:dyDescent="0.2">
      <c r="A41" s="102"/>
      <c r="B41" s="106" t="s">
        <v>108</v>
      </c>
      <c r="C41" s="244" t="str">
        <f>IF(ISBLANK(VLOOKUP(B41,'Annex 5 (Section 1.1)'!$B$20:$C$85,2,FALSE)),"",VLOOKUP(B41,'Annex 5 (Section 1.1)'!$B$20:$C$85,2,FALSE))</f>
        <v/>
      </c>
      <c r="D41" s="104"/>
      <c r="E41" s="105"/>
      <c r="F41" s="104"/>
      <c r="G41" s="105"/>
      <c r="H41" s="104"/>
      <c r="I41" s="105"/>
      <c r="J41" s="104"/>
      <c r="K41" s="105"/>
      <c r="L41" s="104"/>
      <c r="M41" s="105"/>
      <c r="N41" s="104"/>
      <c r="O41" s="105"/>
    </row>
    <row r="42" spans="1:15" s="97" customFormat="1" x14ac:dyDescent="0.2">
      <c r="A42" s="102"/>
      <c r="B42" s="107" t="s">
        <v>109</v>
      </c>
      <c r="C42" s="244" t="str">
        <f>IF(ISBLANK(VLOOKUP(B42,'Annex 5 (Section 1.1)'!$B$20:$C$85,2,FALSE)),"",VLOOKUP(B42,'Annex 5 (Section 1.1)'!$B$20:$C$85,2,FALSE))</f>
        <v/>
      </c>
      <c r="D42" s="104"/>
      <c r="E42" s="105"/>
      <c r="F42" s="104"/>
      <c r="G42" s="105"/>
      <c r="H42" s="104"/>
      <c r="I42" s="105"/>
      <c r="J42" s="104"/>
      <c r="K42" s="105"/>
      <c r="L42" s="104"/>
      <c r="M42" s="105"/>
      <c r="N42" s="104"/>
      <c r="O42" s="105"/>
    </row>
    <row r="43" spans="1:15" s="97" customFormat="1" ht="15.75" x14ac:dyDescent="0.25">
      <c r="A43" s="111"/>
      <c r="B43" s="106" t="s">
        <v>110</v>
      </c>
      <c r="C43" s="244" t="str">
        <f>IF(ISBLANK(VLOOKUP(B43,'Annex 5 (Section 1.1)'!$B$20:$C$85,2,FALSE)),"",VLOOKUP(B43,'Annex 5 (Section 1.1)'!$B$20:$C$85,2,FALSE))</f>
        <v/>
      </c>
      <c r="D43" s="108"/>
      <c r="E43" s="105"/>
      <c r="F43" s="108"/>
      <c r="G43" s="105"/>
      <c r="H43" s="108"/>
      <c r="I43" s="105"/>
      <c r="J43" s="108"/>
      <c r="K43" s="105"/>
      <c r="L43" s="108"/>
      <c r="M43" s="105"/>
      <c r="N43" s="108"/>
      <c r="O43" s="105"/>
    </row>
    <row r="44" spans="1:15" s="97" customFormat="1" hidden="1" outlineLevel="1" x14ac:dyDescent="0.2">
      <c r="A44" s="102"/>
      <c r="B44" s="107" t="s">
        <v>111</v>
      </c>
      <c r="C44" s="244" t="str">
        <f>IF(ISBLANK(VLOOKUP(B44,'Annex 5 (Section 1.1)'!$B$20:$C$85,2,FALSE)),"",VLOOKUP(B44,'Annex 5 (Section 1.1)'!$B$20:$C$85,2,FALSE))</f>
        <v/>
      </c>
      <c r="D44" s="104"/>
      <c r="E44" s="105"/>
      <c r="F44" s="104"/>
      <c r="G44" s="105"/>
      <c r="H44" s="104"/>
      <c r="I44" s="105"/>
      <c r="J44" s="104"/>
      <c r="K44" s="105"/>
      <c r="L44" s="104"/>
      <c r="M44" s="105"/>
      <c r="N44" s="104"/>
      <c r="O44" s="105"/>
    </row>
    <row r="45" spans="1:15" s="97" customFormat="1" hidden="1" outlineLevel="1" x14ac:dyDescent="0.2">
      <c r="A45" s="102"/>
      <c r="B45" s="106" t="s">
        <v>112</v>
      </c>
      <c r="C45" s="244" t="str">
        <f>IF(ISBLANK(VLOOKUP(B45,'Annex 5 (Section 1.1)'!$B$20:$C$85,2,FALSE)),"",VLOOKUP(B45,'Annex 5 (Section 1.1)'!$B$20:$C$85,2,FALSE))</f>
        <v/>
      </c>
      <c r="D45" s="104"/>
      <c r="E45" s="105"/>
      <c r="F45" s="104"/>
      <c r="G45" s="105"/>
      <c r="H45" s="104"/>
      <c r="I45" s="105"/>
      <c r="J45" s="104"/>
      <c r="K45" s="105"/>
      <c r="L45" s="104"/>
      <c r="M45" s="105"/>
      <c r="N45" s="104"/>
      <c r="O45" s="105"/>
    </row>
    <row r="46" spans="1:15" s="97" customFormat="1" hidden="1" outlineLevel="1" x14ac:dyDescent="0.2">
      <c r="A46" s="102"/>
      <c r="B46" s="107" t="s">
        <v>113</v>
      </c>
      <c r="C46" s="244" t="str">
        <f>IF(ISBLANK(VLOOKUP(B46,'Annex 5 (Section 1.1)'!$B$20:$C$85,2,FALSE)),"",VLOOKUP(B46,'Annex 5 (Section 1.1)'!$B$20:$C$85,2,FALSE))</f>
        <v/>
      </c>
      <c r="D46" s="104"/>
      <c r="E46" s="105"/>
      <c r="F46" s="104"/>
      <c r="G46" s="105"/>
      <c r="H46" s="104"/>
      <c r="I46" s="105"/>
      <c r="J46" s="104"/>
      <c r="K46" s="105"/>
      <c r="L46" s="104"/>
      <c r="M46" s="105"/>
      <c r="N46" s="104"/>
      <c r="O46" s="105"/>
    </row>
    <row r="47" spans="1:15" s="97" customFormat="1" hidden="1" outlineLevel="1" x14ac:dyDescent="0.2">
      <c r="A47" s="102"/>
      <c r="B47" s="106" t="s">
        <v>114</v>
      </c>
      <c r="C47" s="244" t="str">
        <f>IF(ISBLANK(VLOOKUP(B47,'Annex 5 (Section 1.1)'!$B$20:$C$85,2,FALSE)),"",VLOOKUP(B47,'Annex 5 (Section 1.1)'!$B$20:$C$85,2,FALSE))</f>
        <v/>
      </c>
      <c r="D47" s="104"/>
      <c r="E47" s="105"/>
      <c r="F47" s="104"/>
      <c r="G47" s="105"/>
      <c r="H47" s="104"/>
      <c r="I47" s="105"/>
      <c r="J47" s="104"/>
      <c r="K47" s="105"/>
      <c r="L47" s="104"/>
      <c r="M47" s="105"/>
      <c r="N47" s="104"/>
      <c r="O47" s="105"/>
    </row>
    <row r="48" spans="1:15" s="97" customFormat="1" hidden="1" outlineLevel="1" x14ac:dyDescent="0.2">
      <c r="A48" s="102"/>
      <c r="B48" s="107" t="s">
        <v>115</v>
      </c>
      <c r="C48" s="244" t="str">
        <f>IF(ISBLANK(VLOOKUP(B48,'Annex 5 (Section 1.1)'!$B$20:$C$85,2,FALSE)),"",VLOOKUP(B48,'Annex 5 (Section 1.1)'!$B$20:$C$85,2,FALSE))</f>
        <v/>
      </c>
      <c r="D48" s="108"/>
      <c r="E48" s="105"/>
      <c r="F48" s="108"/>
      <c r="G48" s="105"/>
      <c r="H48" s="108"/>
      <c r="I48" s="105"/>
      <c r="J48" s="108"/>
      <c r="K48" s="105"/>
      <c r="L48" s="108"/>
      <c r="M48" s="105"/>
      <c r="N48" s="108"/>
      <c r="O48" s="105"/>
    </row>
    <row r="49" spans="1:15" s="258" customFormat="1" ht="63.75" collapsed="1" x14ac:dyDescent="0.25">
      <c r="A49" s="255"/>
      <c r="B49" s="253" t="s">
        <v>116</v>
      </c>
      <c r="C49" s="239" t="str">
        <f>'Annex 5 (Section 1.1)'!C58</f>
        <v>Taxable Purchases and Input Tax and Refunds Claimed  (on Local Purchases, Imports with GST Paid, Tourist Refund Scheme and Bad Debt Relief)</v>
      </c>
      <c r="D49" s="256">
        <f t="shared" ref="D49:O49" si="1">SUM(D50:D64)</f>
        <v>0</v>
      </c>
      <c r="E49" s="257">
        <f t="shared" si="1"/>
        <v>0</v>
      </c>
      <c r="F49" s="256">
        <f t="shared" si="1"/>
        <v>0</v>
      </c>
      <c r="G49" s="257">
        <f t="shared" si="1"/>
        <v>0</v>
      </c>
      <c r="H49" s="256">
        <f t="shared" si="1"/>
        <v>0</v>
      </c>
      <c r="I49" s="257">
        <f t="shared" si="1"/>
        <v>0</v>
      </c>
      <c r="J49" s="256">
        <f t="shared" si="1"/>
        <v>0</v>
      </c>
      <c r="K49" s="257">
        <f t="shared" si="1"/>
        <v>0</v>
      </c>
      <c r="L49" s="256">
        <f t="shared" si="1"/>
        <v>0</v>
      </c>
      <c r="M49" s="257">
        <f t="shared" si="1"/>
        <v>0</v>
      </c>
      <c r="N49" s="256">
        <f t="shared" si="1"/>
        <v>0</v>
      </c>
      <c r="O49" s="257">
        <f t="shared" si="1"/>
        <v>0</v>
      </c>
    </row>
    <row r="50" spans="1:15" s="97" customFormat="1" x14ac:dyDescent="0.2">
      <c r="A50" s="102"/>
      <c r="B50" s="106" t="s">
        <v>118</v>
      </c>
      <c r="C50" s="244" t="str">
        <f>IF(ISBLANK(VLOOKUP(B50,'Annex 5 (Section 1.1)'!$B$20:$C$85,2,FALSE)),"",VLOOKUP(B50,'Annex 5 (Section 1.1)'!$B$20:$C$85,2,FALSE))</f>
        <v/>
      </c>
      <c r="D50" s="108"/>
      <c r="E50" s="114"/>
      <c r="F50" s="108"/>
      <c r="G50" s="114"/>
      <c r="H50" s="108"/>
      <c r="I50" s="114"/>
      <c r="J50" s="108"/>
      <c r="K50" s="114"/>
      <c r="L50" s="108"/>
      <c r="M50" s="114"/>
      <c r="N50" s="108"/>
      <c r="O50" s="114"/>
    </row>
    <row r="51" spans="1:15" s="97" customFormat="1" x14ac:dyDescent="0.2">
      <c r="A51" s="102"/>
      <c r="B51" s="107" t="s">
        <v>119</v>
      </c>
      <c r="C51" s="244" t="str">
        <f>IF(ISBLANK(VLOOKUP(B51,'Annex 5 (Section 1.1)'!$B$20:$C$85,2,FALSE)),"",VLOOKUP(B51,'Annex 5 (Section 1.1)'!$B$20:$C$85,2,FALSE))</f>
        <v/>
      </c>
      <c r="D51" s="104"/>
      <c r="E51" s="114"/>
      <c r="F51" s="104"/>
      <c r="G51" s="114"/>
      <c r="H51" s="104"/>
      <c r="I51" s="114"/>
      <c r="J51" s="104"/>
      <c r="K51" s="114"/>
      <c r="L51" s="104"/>
      <c r="M51" s="114"/>
      <c r="N51" s="104"/>
      <c r="O51" s="114"/>
    </row>
    <row r="52" spans="1:15" s="97" customFormat="1" x14ac:dyDescent="0.2">
      <c r="A52" s="102"/>
      <c r="B52" s="106" t="s">
        <v>120</v>
      </c>
      <c r="C52" s="244" t="str">
        <f>IF(ISBLANK(VLOOKUP(B52,'Annex 5 (Section 1.1)'!$B$20:$C$85,2,FALSE)),"",VLOOKUP(B52,'Annex 5 (Section 1.1)'!$B$20:$C$85,2,FALSE))</f>
        <v/>
      </c>
      <c r="D52" s="104"/>
      <c r="E52" s="114"/>
      <c r="F52" s="104"/>
      <c r="G52" s="114"/>
      <c r="H52" s="104"/>
      <c r="I52" s="114"/>
      <c r="J52" s="104"/>
      <c r="K52" s="114"/>
      <c r="L52" s="104"/>
      <c r="M52" s="114"/>
      <c r="N52" s="104"/>
      <c r="O52" s="114"/>
    </row>
    <row r="53" spans="1:15" s="97" customFormat="1" x14ac:dyDescent="0.2">
      <c r="A53" s="102"/>
      <c r="B53" s="107" t="s">
        <v>121</v>
      </c>
      <c r="C53" s="244" t="str">
        <f>IF(ISBLANK(VLOOKUP(B53,'Annex 5 (Section 1.1)'!$B$20:$C$85,2,FALSE)),"",VLOOKUP(B53,'Annex 5 (Section 1.1)'!$B$20:$C$85,2,FALSE))</f>
        <v/>
      </c>
      <c r="D53" s="104"/>
      <c r="E53" s="114"/>
      <c r="F53" s="104"/>
      <c r="G53" s="114"/>
      <c r="H53" s="104"/>
      <c r="I53" s="114"/>
      <c r="J53" s="104"/>
      <c r="K53" s="114"/>
      <c r="L53" s="104"/>
      <c r="M53" s="114"/>
      <c r="N53" s="104"/>
      <c r="O53" s="114"/>
    </row>
    <row r="54" spans="1:15" s="97" customFormat="1" ht="15.75" x14ac:dyDescent="0.25">
      <c r="A54" s="111"/>
      <c r="B54" s="106" t="s">
        <v>122</v>
      </c>
      <c r="C54" s="244" t="str">
        <f>IF(ISBLANK(VLOOKUP(B54,'Annex 5 (Section 1.1)'!$B$20:$C$85,2,FALSE)),"",VLOOKUP(B54,'Annex 5 (Section 1.1)'!$B$20:$C$85,2,FALSE))</f>
        <v/>
      </c>
      <c r="D54" s="108"/>
      <c r="E54" s="114"/>
      <c r="F54" s="108"/>
      <c r="G54" s="114"/>
      <c r="H54" s="108"/>
      <c r="I54" s="114"/>
      <c r="J54" s="108"/>
      <c r="K54" s="114"/>
      <c r="L54" s="108"/>
      <c r="M54" s="114"/>
      <c r="N54" s="108"/>
      <c r="O54" s="114"/>
    </row>
    <row r="55" spans="1:15" s="97" customFormat="1" hidden="1" outlineLevel="1" x14ac:dyDescent="0.2">
      <c r="A55" s="102"/>
      <c r="B55" s="107" t="s">
        <v>123</v>
      </c>
      <c r="C55" s="244" t="str">
        <f>IF(ISBLANK(VLOOKUP(B55,'Annex 5 (Section 1.1)'!$B$20:$C$85,2,FALSE)),"",VLOOKUP(B55,'Annex 5 (Section 1.1)'!$B$20:$C$85,2,FALSE))</f>
        <v/>
      </c>
      <c r="D55" s="104"/>
      <c r="E55" s="114"/>
      <c r="F55" s="104"/>
      <c r="G55" s="114"/>
      <c r="H55" s="104"/>
      <c r="I55" s="114"/>
      <c r="J55" s="104"/>
      <c r="K55" s="114"/>
      <c r="L55" s="104"/>
      <c r="M55" s="114"/>
      <c r="N55" s="104"/>
      <c r="O55" s="114"/>
    </row>
    <row r="56" spans="1:15" s="97" customFormat="1" hidden="1" outlineLevel="1" x14ac:dyDescent="0.2">
      <c r="A56" s="102"/>
      <c r="B56" s="106" t="s">
        <v>124</v>
      </c>
      <c r="C56" s="244" t="str">
        <f>IF(ISBLANK(VLOOKUP(B56,'Annex 5 (Section 1.1)'!$B$20:$C$85,2,FALSE)),"",VLOOKUP(B56,'Annex 5 (Section 1.1)'!$B$20:$C$85,2,FALSE))</f>
        <v/>
      </c>
      <c r="D56" s="104"/>
      <c r="E56" s="114"/>
      <c r="F56" s="104"/>
      <c r="G56" s="114"/>
      <c r="H56" s="104"/>
      <c r="I56" s="114"/>
      <c r="J56" s="104"/>
      <c r="K56" s="114"/>
      <c r="L56" s="104"/>
      <c r="M56" s="114"/>
      <c r="N56" s="104"/>
      <c r="O56" s="114"/>
    </row>
    <row r="57" spans="1:15" s="97" customFormat="1" hidden="1" outlineLevel="1" x14ac:dyDescent="0.2">
      <c r="A57" s="102"/>
      <c r="B57" s="107" t="s">
        <v>125</v>
      </c>
      <c r="C57" s="244" t="str">
        <f>IF(ISBLANK(VLOOKUP(B57,'Annex 5 (Section 1.1)'!$B$20:$C$85,2,FALSE)),"",VLOOKUP(B57,'Annex 5 (Section 1.1)'!$B$20:$C$85,2,FALSE))</f>
        <v/>
      </c>
      <c r="D57" s="104"/>
      <c r="E57" s="114"/>
      <c r="F57" s="104"/>
      <c r="G57" s="114"/>
      <c r="H57" s="104"/>
      <c r="I57" s="114"/>
      <c r="J57" s="104"/>
      <c r="K57" s="114"/>
      <c r="L57" s="104"/>
      <c r="M57" s="114"/>
      <c r="N57" s="104"/>
      <c r="O57" s="114"/>
    </row>
    <row r="58" spans="1:15" s="97" customFormat="1" hidden="1" outlineLevel="1" x14ac:dyDescent="0.2">
      <c r="A58" s="102"/>
      <c r="B58" s="106" t="s">
        <v>126</v>
      </c>
      <c r="C58" s="244" t="str">
        <f>IF(ISBLANK(VLOOKUP(B58,'Annex 5 (Section 1.1)'!$B$20:$C$85,2,FALSE)),"",VLOOKUP(B58,'Annex 5 (Section 1.1)'!$B$20:$C$85,2,FALSE))</f>
        <v/>
      </c>
      <c r="D58" s="104"/>
      <c r="E58" s="114"/>
      <c r="F58" s="104"/>
      <c r="G58" s="114"/>
      <c r="H58" s="104"/>
      <c r="I58" s="114"/>
      <c r="J58" s="104"/>
      <c r="K58" s="114"/>
      <c r="L58" s="104"/>
      <c r="M58" s="114"/>
      <c r="N58" s="104"/>
      <c r="O58" s="114"/>
    </row>
    <row r="59" spans="1:15" s="97" customFormat="1" hidden="1" outlineLevel="1" x14ac:dyDescent="0.2">
      <c r="A59" s="102"/>
      <c r="B59" s="107" t="s">
        <v>127</v>
      </c>
      <c r="C59" s="244" t="str">
        <f>IF(ISBLANK(VLOOKUP(B59,'Annex 5 (Section 1.1)'!$B$20:$C$85,2,FALSE)),"",VLOOKUP(B59,'Annex 5 (Section 1.1)'!$B$20:$C$85,2,FALSE))</f>
        <v/>
      </c>
      <c r="D59" s="108"/>
      <c r="E59" s="114"/>
      <c r="F59" s="108"/>
      <c r="G59" s="114"/>
      <c r="H59" s="108"/>
      <c r="I59" s="114"/>
      <c r="J59" s="108"/>
      <c r="K59" s="114"/>
      <c r="L59" s="108"/>
      <c r="M59" s="114"/>
      <c r="N59" s="108"/>
      <c r="O59" s="114"/>
    </row>
    <row r="60" spans="1:15" s="97" customFormat="1" hidden="1" outlineLevel="1" x14ac:dyDescent="0.2">
      <c r="A60" s="115"/>
      <c r="B60" s="106" t="s">
        <v>128</v>
      </c>
      <c r="C60" s="244" t="str">
        <f>IF(ISBLANK(VLOOKUP(B60,'Annex 5 (Section 1.1)'!$B$20:$C$85,2,FALSE)),"",VLOOKUP(B60,'Annex 5 (Section 1.1)'!$B$20:$C$85,2,FALSE))</f>
        <v/>
      </c>
      <c r="D60" s="108"/>
      <c r="E60" s="114"/>
      <c r="F60" s="108"/>
      <c r="G60" s="114"/>
      <c r="H60" s="108"/>
      <c r="I60" s="114"/>
      <c r="J60" s="108"/>
      <c r="K60" s="114"/>
      <c r="L60" s="108"/>
      <c r="M60" s="114"/>
      <c r="N60" s="108"/>
      <c r="O60" s="114"/>
    </row>
    <row r="61" spans="1:15" s="97" customFormat="1" hidden="1" outlineLevel="1" x14ac:dyDescent="0.2">
      <c r="A61" s="115"/>
      <c r="B61" s="107" t="s">
        <v>129</v>
      </c>
      <c r="C61" s="244" t="str">
        <f>IF(ISBLANK(VLOOKUP(B61,'Annex 5 (Section 1.1)'!$B$20:$C$85,2,FALSE)),"",VLOOKUP(B61,'Annex 5 (Section 1.1)'!$B$20:$C$85,2,FALSE))</f>
        <v/>
      </c>
      <c r="D61" s="104"/>
      <c r="E61" s="114"/>
      <c r="F61" s="104"/>
      <c r="G61" s="114"/>
      <c r="H61" s="104"/>
      <c r="I61" s="114"/>
      <c r="J61" s="104"/>
      <c r="K61" s="114"/>
      <c r="L61" s="104"/>
      <c r="M61" s="114"/>
      <c r="N61" s="104"/>
      <c r="O61" s="114"/>
    </row>
    <row r="62" spans="1:15" s="97" customFormat="1" hidden="1" outlineLevel="1" x14ac:dyDescent="0.2">
      <c r="A62" s="115"/>
      <c r="B62" s="106" t="s">
        <v>130</v>
      </c>
      <c r="C62" s="244" t="str">
        <f>IF(ISBLANK(VLOOKUP(B62,'Annex 5 (Section 1.1)'!$B$20:$C$85,2,FALSE)),"",VLOOKUP(B62,'Annex 5 (Section 1.1)'!$B$20:$C$85,2,FALSE))</f>
        <v/>
      </c>
      <c r="D62" s="104"/>
      <c r="E62" s="114"/>
      <c r="F62" s="104"/>
      <c r="G62" s="114"/>
      <c r="H62" s="104"/>
      <c r="I62" s="114"/>
      <c r="J62" s="104"/>
      <c r="K62" s="114"/>
      <c r="L62" s="104"/>
      <c r="M62" s="114"/>
      <c r="N62" s="104"/>
      <c r="O62" s="114"/>
    </row>
    <row r="63" spans="1:15" s="97" customFormat="1" hidden="1" outlineLevel="1" x14ac:dyDescent="0.2">
      <c r="A63" s="115"/>
      <c r="B63" s="107" t="s">
        <v>131</v>
      </c>
      <c r="C63" s="244" t="str">
        <f>IF(ISBLANK(VLOOKUP(B63,'Annex 5 (Section 1.1)'!$B$20:$C$85,2,FALSE)),"",VLOOKUP(B63,'Annex 5 (Section 1.1)'!$B$20:$C$85,2,FALSE))</f>
        <v/>
      </c>
      <c r="D63" s="104"/>
      <c r="E63" s="114"/>
      <c r="F63" s="104"/>
      <c r="G63" s="114"/>
      <c r="H63" s="104"/>
      <c r="I63" s="114"/>
      <c r="J63" s="104"/>
      <c r="K63" s="114"/>
      <c r="L63" s="104"/>
      <c r="M63" s="114"/>
      <c r="N63" s="104"/>
      <c r="O63" s="114"/>
    </row>
    <row r="64" spans="1:15" s="97" customFormat="1" hidden="1" outlineLevel="1" x14ac:dyDescent="0.2">
      <c r="A64" s="115"/>
      <c r="B64" s="107" t="s">
        <v>132</v>
      </c>
      <c r="C64" s="244" t="str">
        <f>IF(ISBLANK(VLOOKUP(B64,'Annex 5 (Section 1.1)'!$B$20:$C$85,2,FALSE)),"",VLOOKUP(B64,'Annex 5 (Section 1.1)'!$B$20:$C$85,2,FALSE))</f>
        <v/>
      </c>
      <c r="D64" s="104"/>
      <c r="E64" s="114"/>
      <c r="F64" s="104"/>
      <c r="G64" s="114"/>
      <c r="H64" s="104"/>
      <c r="I64" s="114"/>
      <c r="J64" s="104"/>
      <c r="K64" s="114"/>
      <c r="L64" s="104"/>
      <c r="M64" s="114"/>
      <c r="N64" s="104"/>
      <c r="O64" s="114"/>
    </row>
    <row r="65" spans="1:16" s="258" customFormat="1" ht="54" customHeight="1" collapsed="1" x14ac:dyDescent="0.25">
      <c r="A65" s="255"/>
      <c r="B65" s="253" t="s">
        <v>133</v>
      </c>
      <c r="C65" s="239" t="str">
        <f>'Annex 5 (Section 1.1)'!C74</f>
        <v>Imports with GST Suspended (e.g. under MES) or with GST Deferred (under IGDS)</v>
      </c>
      <c r="D65" s="256">
        <f>SUM(D66:D75)</f>
        <v>0</v>
      </c>
      <c r="E65" s="257"/>
      <c r="F65" s="256">
        <f>SUM(F66:F75)</f>
        <v>0</v>
      </c>
      <c r="G65" s="257"/>
      <c r="H65" s="256">
        <f>SUM(H66:H75)</f>
        <v>0</v>
      </c>
      <c r="I65" s="257"/>
      <c r="J65" s="256">
        <f>SUM(J66:J75)</f>
        <v>0</v>
      </c>
      <c r="K65" s="257"/>
      <c r="L65" s="256">
        <f>SUM(L66:L75)</f>
        <v>0</v>
      </c>
      <c r="M65" s="257"/>
      <c r="N65" s="256">
        <f>SUM(N66:N75)</f>
        <v>0</v>
      </c>
      <c r="O65" s="257"/>
    </row>
    <row r="66" spans="1:16" s="97" customFormat="1" x14ac:dyDescent="0.2">
      <c r="A66" s="102"/>
      <c r="B66" s="106" t="s">
        <v>135</v>
      </c>
      <c r="C66" s="244" t="str">
        <f>IF(ISBLANK(VLOOKUP(B66,'Annex 5 (Section 1.1)'!$B$20:$C$85,2,FALSE)),"",VLOOKUP(B66,'Annex 5 (Section 1.1)'!$B$20:$C$85,2,FALSE))</f>
        <v/>
      </c>
      <c r="D66" s="108"/>
      <c r="E66" s="105"/>
      <c r="F66" s="108"/>
      <c r="G66" s="112"/>
      <c r="H66" s="108"/>
      <c r="I66" s="105"/>
      <c r="J66" s="108"/>
      <c r="K66" s="105"/>
      <c r="L66" s="108"/>
      <c r="M66" s="105"/>
      <c r="N66" s="108"/>
      <c r="O66" s="105"/>
    </row>
    <row r="67" spans="1:16" s="97" customFormat="1" x14ac:dyDescent="0.2">
      <c r="A67" s="102"/>
      <c r="B67" s="107" t="s">
        <v>136</v>
      </c>
      <c r="C67" s="244" t="str">
        <f>IF(ISBLANK(VLOOKUP(B67,'Annex 5 (Section 1.1)'!$B$20:$C$85,2,FALSE)),"",VLOOKUP(B67,'Annex 5 (Section 1.1)'!$B$20:$C$85,2,FALSE))</f>
        <v/>
      </c>
      <c r="D67" s="104"/>
      <c r="E67" s="105"/>
      <c r="F67" s="104"/>
      <c r="G67" s="112"/>
      <c r="H67" s="104"/>
      <c r="I67" s="105"/>
      <c r="J67" s="104"/>
      <c r="K67" s="105"/>
      <c r="L67" s="104"/>
      <c r="M67" s="105"/>
      <c r="N67" s="104"/>
      <c r="O67" s="105"/>
    </row>
    <row r="68" spans="1:16" s="97" customFormat="1" x14ac:dyDescent="0.2">
      <c r="A68" s="102"/>
      <c r="B68" s="106" t="s">
        <v>137</v>
      </c>
      <c r="C68" s="244" t="str">
        <f>IF(ISBLANK(VLOOKUP(B68,'Annex 5 (Section 1.1)'!$B$20:$C$85,2,FALSE)),"",VLOOKUP(B68,'Annex 5 (Section 1.1)'!$B$20:$C$85,2,FALSE))</f>
        <v/>
      </c>
      <c r="D68" s="104"/>
      <c r="E68" s="105"/>
      <c r="F68" s="104"/>
      <c r="G68" s="112"/>
      <c r="H68" s="104"/>
      <c r="I68" s="105"/>
      <c r="J68" s="104"/>
      <c r="K68" s="105"/>
      <c r="L68" s="104"/>
      <c r="M68" s="105"/>
      <c r="N68" s="104"/>
      <c r="O68" s="105"/>
    </row>
    <row r="69" spans="1:16" s="97" customFormat="1" x14ac:dyDescent="0.2">
      <c r="A69" s="102"/>
      <c r="B69" s="107" t="s">
        <v>138</v>
      </c>
      <c r="C69" s="244" t="str">
        <f>IF(ISBLANK(VLOOKUP(B69,'Annex 5 (Section 1.1)'!$B$20:$C$85,2,FALSE)),"",VLOOKUP(B69,'Annex 5 (Section 1.1)'!$B$20:$C$85,2,FALSE))</f>
        <v/>
      </c>
      <c r="D69" s="104"/>
      <c r="E69" s="105"/>
      <c r="F69" s="104"/>
      <c r="G69" s="112"/>
      <c r="H69" s="104"/>
      <c r="I69" s="105"/>
      <c r="J69" s="104"/>
      <c r="K69" s="105"/>
      <c r="L69" s="104"/>
      <c r="M69" s="105"/>
      <c r="N69" s="104"/>
      <c r="O69" s="105"/>
    </row>
    <row r="70" spans="1:16" s="97" customFormat="1" ht="15.75" x14ac:dyDescent="0.25">
      <c r="A70" s="111"/>
      <c r="B70" s="107" t="s">
        <v>139</v>
      </c>
      <c r="C70" s="244" t="str">
        <f>IF(ISBLANK(VLOOKUP(B70,'Annex 5 (Section 1.1)'!$B$20:$C$85,2,FALSE)),"",VLOOKUP(B70,'Annex 5 (Section 1.1)'!$B$20:$C$85,2,FALSE))</f>
        <v/>
      </c>
      <c r="D70" s="104"/>
      <c r="E70" s="109"/>
      <c r="F70" s="104"/>
      <c r="G70" s="110"/>
      <c r="H70" s="104"/>
      <c r="I70" s="109"/>
      <c r="J70" s="104"/>
      <c r="K70" s="109"/>
      <c r="L70" s="104"/>
      <c r="M70" s="109"/>
      <c r="N70" s="104"/>
      <c r="O70" s="109"/>
    </row>
    <row r="71" spans="1:16" s="97" customFormat="1" hidden="1" outlineLevel="1" x14ac:dyDescent="0.2">
      <c r="A71" s="102"/>
      <c r="B71" s="106" t="s">
        <v>140</v>
      </c>
      <c r="C71" s="244" t="str">
        <f>IF(ISBLANK(VLOOKUP(B71,'Annex 5 (Section 1.1)'!$B$20:$C$85,2,FALSE)),"",VLOOKUP(B71,'Annex 5 (Section 1.1)'!$B$20:$C$85,2,FALSE))</f>
        <v/>
      </c>
      <c r="D71" s="108"/>
      <c r="E71" s="105"/>
      <c r="F71" s="108"/>
      <c r="G71" s="105"/>
      <c r="H71" s="108"/>
      <c r="I71" s="103"/>
      <c r="J71" s="108"/>
      <c r="K71" s="103"/>
      <c r="L71" s="108"/>
      <c r="M71" s="103"/>
      <c r="N71" s="108"/>
      <c r="O71" s="103"/>
    </row>
    <row r="72" spans="1:16" s="97" customFormat="1" hidden="1" outlineLevel="1" x14ac:dyDescent="0.2">
      <c r="A72" s="102"/>
      <c r="B72" s="106" t="s">
        <v>141</v>
      </c>
      <c r="C72" s="244" t="str">
        <f>IF(ISBLANK(VLOOKUP(B72,'Annex 5 (Section 1.1)'!$B$20:$C$85,2,FALSE)),"",VLOOKUP(B72,'Annex 5 (Section 1.1)'!$B$20:$C$85,2,FALSE))</f>
        <v/>
      </c>
      <c r="D72" s="104"/>
      <c r="E72" s="105"/>
      <c r="F72" s="104"/>
      <c r="G72" s="105"/>
      <c r="H72" s="104"/>
      <c r="I72" s="103"/>
      <c r="J72" s="104"/>
      <c r="K72" s="103"/>
      <c r="L72" s="104"/>
      <c r="M72" s="103"/>
      <c r="N72" s="104"/>
      <c r="O72" s="103"/>
    </row>
    <row r="73" spans="1:16" s="97" customFormat="1" hidden="1" outlineLevel="1" x14ac:dyDescent="0.2">
      <c r="A73" s="102"/>
      <c r="B73" s="107" t="s">
        <v>142</v>
      </c>
      <c r="C73" s="244" t="str">
        <f>IF(ISBLANK(VLOOKUP(B73,'Annex 5 (Section 1.1)'!$B$20:$C$85,2,FALSE)),"",VLOOKUP(B73,'Annex 5 (Section 1.1)'!$B$20:$C$85,2,FALSE))</f>
        <v/>
      </c>
      <c r="D73" s="104"/>
      <c r="E73" s="105"/>
      <c r="F73" s="104"/>
      <c r="G73" s="105"/>
      <c r="H73" s="104"/>
      <c r="I73" s="103"/>
      <c r="J73" s="104"/>
      <c r="K73" s="103"/>
      <c r="L73" s="104"/>
      <c r="M73" s="103"/>
      <c r="N73" s="104"/>
      <c r="O73" s="103"/>
    </row>
    <row r="74" spans="1:16" s="97" customFormat="1" hidden="1" outlineLevel="1" x14ac:dyDescent="0.2">
      <c r="A74" s="102"/>
      <c r="B74" s="106" t="s">
        <v>143</v>
      </c>
      <c r="C74" s="244" t="str">
        <f>IF(ISBLANK(VLOOKUP(B74,'Annex 5 (Section 1.1)'!$B$20:$C$85,2,FALSE)),"",VLOOKUP(B74,'Annex 5 (Section 1.1)'!$B$20:$C$85,2,FALSE))</f>
        <v/>
      </c>
      <c r="D74" s="104"/>
      <c r="E74" s="105"/>
      <c r="F74" s="104"/>
      <c r="G74" s="105"/>
      <c r="H74" s="104"/>
      <c r="I74" s="103"/>
      <c r="J74" s="104"/>
      <c r="K74" s="103"/>
      <c r="L74" s="104"/>
      <c r="M74" s="103"/>
      <c r="N74" s="104"/>
      <c r="O74" s="103"/>
    </row>
    <row r="75" spans="1:16" s="97" customFormat="1" ht="15.75" hidden="1" outlineLevel="1" thickBot="1" x14ac:dyDescent="0.25">
      <c r="A75" s="102"/>
      <c r="B75" s="101" t="s">
        <v>144</v>
      </c>
      <c r="C75" s="244" t="str">
        <f>IF(ISBLANK(VLOOKUP(B75,'Annex 5 (Section 1.1)'!$B$20:$C$85,2,FALSE)),"",VLOOKUP(B75,'Annex 5 (Section 1.1)'!$B$20:$C$85,2,FALSE))</f>
        <v/>
      </c>
      <c r="D75" s="99"/>
      <c r="E75" s="100"/>
      <c r="F75" s="99"/>
      <c r="G75" s="100"/>
      <c r="H75" s="99"/>
      <c r="I75" s="98"/>
      <c r="J75" s="99"/>
      <c r="K75" s="98"/>
      <c r="L75" s="99"/>
      <c r="M75" s="98"/>
      <c r="N75" s="99"/>
      <c r="O75" s="98"/>
    </row>
    <row r="76" spans="1:16" s="263" customFormat="1" ht="16.5" collapsed="1" thickBot="1" x14ac:dyDescent="0.3">
      <c r="A76" s="259"/>
      <c r="B76" s="260"/>
      <c r="C76" s="261"/>
      <c r="D76" s="247" t="s">
        <v>146</v>
      </c>
      <c r="E76" s="245">
        <f>E11-E49</f>
        <v>0</v>
      </c>
      <c r="F76" s="246"/>
      <c r="G76" s="245">
        <f>G11-G49</f>
        <v>0</v>
      </c>
      <c r="H76" s="246"/>
      <c r="I76" s="245">
        <f>I11-I49</f>
        <v>0</v>
      </c>
      <c r="J76" s="246"/>
      <c r="K76" s="245">
        <f>K11-K49</f>
        <v>0</v>
      </c>
      <c r="L76" s="246"/>
      <c r="M76" s="245">
        <f>M11-M49</f>
        <v>0</v>
      </c>
      <c r="N76" s="246"/>
      <c r="O76" s="245">
        <f>O11-O49</f>
        <v>0</v>
      </c>
      <c r="P76" s="262"/>
    </row>
    <row r="77" spans="1:16" ht="12" customHeight="1" thickTop="1" x14ac:dyDescent="0.2">
      <c r="B77" s="92"/>
      <c r="C77" s="93" t="s">
        <v>157</v>
      </c>
      <c r="D77" s="21"/>
      <c r="E77" s="91"/>
      <c r="F77" s="91"/>
      <c r="G77" s="91"/>
      <c r="H77" s="91"/>
      <c r="I77" s="91"/>
      <c r="J77" s="91"/>
      <c r="K77" s="91"/>
      <c r="L77" s="91"/>
      <c r="M77" s="91"/>
      <c r="N77" s="91"/>
      <c r="O77" s="91"/>
      <c r="P77" s="91"/>
    </row>
    <row r="78" spans="1:16" ht="12" customHeight="1" x14ac:dyDescent="0.2">
      <c r="B78" s="92"/>
      <c r="C78" s="30" t="s">
        <v>158</v>
      </c>
      <c r="D78" s="21"/>
      <c r="E78" s="264" t="str">
        <f>IF(AND(D11=0,E11=0),"Not applicable",E11/D11)</f>
        <v>Not applicable</v>
      </c>
      <c r="F78" s="249"/>
      <c r="G78" s="264" t="str">
        <f>IF(AND(F11=0,G11=0),"Not applicable",G11/F11)</f>
        <v>Not applicable</v>
      </c>
      <c r="H78" s="249"/>
      <c r="I78" s="264" t="str">
        <f>IF(AND(H11=0,I11=0),"Not applicable",I11/H11)</f>
        <v>Not applicable</v>
      </c>
      <c r="J78" s="249"/>
      <c r="K78" s="264" t="str">
        <f>IF(AND(J11=0,K11=0),"Not applicable",K11/J11)</f>
        <v>Not applicable</v>
      </c>
      <c r="L78" s="249"/>
      <c r="M78" s="264" t="str">
        <f>IF(AND(L11=0,M11=0),"Not applicable",M11/L11)</f>
        <v>Not applicable</v>
      </c>
      <c r="N78" s="249"/>
      <c r="O78" s="264" t="str">
        <f>IF(AND(N11=0,O11=0),"Not applicable",O11/N11)</f>
        <v>Not applicable</v>
      </c>
      <c r="P78" s="91"/>
    </row>
    <row r="79" spans="1:16" ht="12" customHeight="1" x14ac:dyDescent="0.2">
      <c r="B79" s="92"/>
      <c r="C79" s="30" t="s">
        <v>159</v>
      </c>
      <c r="D79" s="21"/>
      <c r="E79" s="264" t="str">
        <f>IF(AND(D49=0,E49=0),"Not applicable",E49/D49)</f>
        <v>Not applicable</v>
      </c>
      <c r="F79" s="249"/>
      <c r="G79" s="264" t="str">
        <f>IF(AND(F49=0,G49=0),"Not applicable",G49/F49)</f>
        <v>Not applicable</v>
      </c>
      <c r="H79" s="249"/>
      <c r="I79" s="264" t="str">
        <f>IF(AND(H49=0,I49=0),"Not applicable",I49/H49)</f>
        <v>Not applicable</v>
      </c>
      <c r="J79" s="249"/>
      <c r="K79" s="264" t="str">
        <f>IF(AND(J49=0,K49=0),"Not applicable",K49/J49)</f>
        <v>Not applicable</v>
      </c>
      <c r="L79" s="249"/>
      <c r="M79" s="264" t="str">
        <f>IF(AND(L49=0,M49=0),"Not applicable",M49/L49)</f>
        <v>Not applicable</v>
      </c>
      <c r="N79" s="249"/>
      <c r="O79" s="264" t="str">
        <f>IF(AND(N49=0,O49=0),"Not applicable",O49/N49)</f>
        <v>Not applicable</v>
      </c>
      <c r="P79" s="91"/>
    </row>
    <row r="80" spans="1:16" ht="12" customHeight="1" x14ac:dyDescent="0.2">
      <c r="B80" s="92"/>
      <c r="C80" s="30" t="s">
        <v>160</v>
      </c>
      <c r="D80" s="21"/>
      <c r="E80" s="91"/>
      <c r="F80" s="91"/>
      <c r="G80" s="91"/>
      <c r="H80" s="91"/>
      <c r="I80" s="91"/>
      <c r="J80" s="91"/>
      <c r="K80" s="91"/>
      <c r="L80" s="91"/>
      <c r="M80" s="91"/>
      <c r="N80" s="91"/>
      <c r="O80" s="91"/>
      <c r="P80" s="91"/>
    </row>
    <row r="81" spans="1:16" ht="12" customHeight="1" x14ac:dyDescent="0.2">
      <c r="B81" s="92"/>
      <c r="D81" s="21"/>
      <c r="E81" s="91"/>
      <c r="F81" s="91"/>
      <c r="G81" s="91"/>
      <c r="H81" s="91"/>
      <c r="I81" s="91"/>
      <c r="J81" s="91"/>
      <c r="K81" s="91"/>
      <c r="L81" s="91"/>
      <c r="M81" s="91"/>
      <c r="N81" s="91"/>
      <c r="O81" s="91"/>
      <c r="P81" s="91"/>
    </row>
    <row r="82" spans="1:16" ht="15.75" x14ac:dyDescent="0.25">
      <c r="B82" s="92"/>
      <c r="C82" s="86" t="s">
        <v>161</v>
      </c>
      <c r="D82" s="21"/>
      <c r="E82" s="91"/>
      <c r="F82" s="91"/>
      <c r="G82" s="91"/>
      <c r="H82" s="91"/>
      <c r="I82" s="91"/>
      <c r="J82" s="91"/>
      <c r="K82" s="91"/>
      <c r="L82" s="91"/>
      <c r="M82" s="91"/>
      <c r="N82" s="91"/>
      <c r="O82" s="91"/>
      <c r="P82" s="91"/>
    </row>
    <row r="83" spans="1:16" ht="50.45" customHeight="1" x14ac:dyDescent="0.25">
      <c r="B83" s="92"/>
      <c r="C83" s="358" t="s">
        <v>298</v>
      </c>
      <c r="D83" s="358"/>
      <c r="E83" s="358"/>
      <c r="F83" s="358"/>
      <c r="G83" s="91"/>
      <c r="H83" s="298" t="s">
        <v>162</v>
      </c>
      <c r="J83" s="21"/>
      <c r="L83" s="21"/>
      <c r="M83" s="72"/>
      <c r="N83" s="21"/>
      <c r="O83" s="72"/>
      <c r="P83" s="91"/>
    </row>
    <row r="84" spans="1:16" ht="15.75" x14ac:dyDescent="0.25">
      <c r="B84" s="92"/>
      <c r="C84" s="358"/>
      <c r="D84" s="358"/>
      <c r="E84" s="358"/>
      <c r="F84" s="358"/>
      <c r="G84" s="91"/>
      <c r="H84" s="275"/>
      <c r="J84" s="21"/>
      <c r="L84" s="21"/>
      <c r="M84" s="72"/>
      <c r="N84" s="21"/>
      <c r="O84" s="72"/>
      <c r="P84" s="91"/>
    </row>
    <row r="85" spans="1:16" ht="15.75" x14ac:dyDescent="0.25">
      <c r="B85" s="92"/>
      <c r="C85" s="102"/>
      <c r="D85" s="102"/>
      <c r="E85" s="102"/>
      <c r="F85" s="102"/>
      <c r="G85" s="91"/>
      <c r="H85" s="275"/>
      <c r="J85" s="21"/>
      <c r="L85" s="21"/>
      <c r="M85" s="72"/>
      <c r="N85" s="21"/>
      <c r="O85" s="72"/>
      <c r="P85" s="91"/>
    </row>
    <row r="86" spans="1:16" ht="15.75" customHeight="1" x14ac:dyDescent="0.2">
      <c r="C86" s="407"/>
      <c r="D86" s="407"/>
      <c r="E86" s="407"/>
      <c r="F86" s="407"/>
      <c r="G86" s="291"/>
      <c r="H86" s="292"/>
      <c r="I86" s="293"/>
      <c r="J86" s="21"/>
      <c r="L86" s="21"/>
      <c r="M86" s="89"/>
      <c r="N86" s="21"/>
    </row>
    <row r="87" spans="1:16" x14ac:dyDescent="0.2">
      <c r="C87" s="407"/>
      <c r="D87" s="407"/>
      <c r="E87" s="407"/>
      <c r="F87" s="407"/>
      <c r="G87" s="291"/>
      <c r="H87" s="291"/>
      <c r="I87" s="291"/>
      <c r="J87" s="89"/>
      <c r="L87" s="89"/>
      <c r="M87" s="89"/>
      <c r="N87" s="89"/>
    </row>
    <row r="88" spans="1:16" ht="15.6" customHeight="1" x14ac:dyDescent="0.2">
      <c r="A88" s="90"/>
      <c r="B88" s="30"/>
      <c r="D88" s="89"/>
      <c r="E88" s="89"/>
      <c r="F88" s="89"/>
      <c r="G88" s="89"/>
      <c r="H88" s="89"/>
      <c r="I88" s="89"/>
      <c r="J88" s="89"/>
      <c r="K88" s="89"/>
      <c r="L88" s="89"/>
      <c r="M88" s="89"/>
      <c r="N88" s="89"/>
    </row>
    <row r="89" spans="1:16" x14ac:dyDescent="0.2">
      <c r="B89" s="30"/>
      <c r="D89" s="89"/>
      <c r="E89" s="89"/>
      <c r="F89" s="89"/>
      <c r="G89" s="89"/>
      <c r="H89" s="89"/>
      <c r="I89" s="89"/>
      <c r="J89" s="89"/>
      <c r="K89" s="89"/>
      <c r="L89" s="89"/>
      <c r="M89" s="89"/>
      <c r="N89" s="89"/>
    </row>
    <row r="90" spans="1:16" hidden="1" x14ac:dyDescent="0.2">
      <c r="B90" s="30"/>
      <c r="C90" s="19" t="s">
        <v>162</v>
      </c>
      <c r="D90" s="19" t="s">
        <v>162</v>
      </c>
      <c r="E90" s="89"/>
      <c r="F90" s="89"/>
      <c r="G90" s="89"/>
      <c r="H90" s="89"/>
      <c r="I90" s="89"/>
      <c r="J90" s="89"/>
      <c r="K90" s="89"/>
      <c r="L90" s="89"/>
      <c r="M90" s="89"/>
      <c r="N90" s="89"/>
    </row>
    <row r="91" spans="1:16" hidden="1" x14ac:dyDescent="0.2">
      <c r="B91" s="30"/>
      <c r="C91" s="19" t="s">
        <v>163</v>
      </c>
      <c r="D91" s="19" t="s">
        <v>163</v>
      </c>
      <c r="E91" s="89"/>
      <c r="F91" s="89"/>
      <c r="G91" s="89"/>
      <c r="H91" s="89"/>
      <c r="I91" s="89"/>
      <c r="J91" s="89"/>
      <c r="K91" s="89"/>
      <c r="L91" s="89"/>
      <c r="M91" s="89"/>
      <c r="N91" s="89"/>
    </row>
    <row r="92" spans="1:16" hidden="1" x14ac:dyDescent="0.2">
      <c r="B92" s="30"/>
      <c r="C92" s="19" t="s">
        <v>164</v>
      </c>
      <c r="D92" s="19" t="s">
        <v>165</v>
      </c>
      <c r="E92" s="89"/>
      <c r="F92" s="89"/>
      <c r="G92" s="89"/>
      <c r="H92" s="89"/>
      <c r="I92" s="89"/>
      <c r="J92" s="89"/>
      <c r="K92" s="89"/>
      <c r="L92" s="89"/>
      <c r="M92" s="89"/>
      <c r="N92" s="89"/>
    </row>
    <row r="93" spans="1:16" hidden="1" x14ac:dyDescent="0.2">
      <c r="B93" s="30"/>
      <c r="D93" s="89"/>
      <c r="E93" s="89"/>
      <c r="F93" s="89"/>
      <c r="G93" s="89"/>
      <c r="H93" s="89"/>
      <c r="I93" s="89"/>
      <c r="J93" s="89"/>
      <c r="K93" s="89"/>
      <c r="L93" s="89"/>
      <c r="M93" s="89"/>
      <c r="N93" s="89"/>
    </row>
  </sheetData>
  <sheetProtection algorithmName="SHA-512" hashValue="Gk8jp5XjIEsnhOcpYGyNpczpM6XyadAYdgLwbTJIHXNGmubdjrUWGsRs+eXn5ZgDUX3mPTxAr3k7lgHblw3Xzg==" saltValue="AZCia9YuFFqBBanjguEG0w==" spinCount="100000" sheet="1" formatCells="0" formatColumns="0" formatRows="0" autoFilter="0"/>
  <protectedRanges>
    <protectedRange sqref="D8:O9" name="Range1"/>
  </protectedRanges>
  <mergeCells count="19">
    <mergeCell ref="B8:B10"/>
    <mergeCell ref="C8:C10"/>
    <mergeCell ref="N8:O8"/>
    <mergeCell ref="D9:E9"/>
    <mergeCell ref="F9:G9"/>
    <mergeCell ref="H9:I9"/>
    <mergeCell ref="J9:K9"/>
    <mergeCell ref="L9:M9"/>
    <mergeCell ref="N9:O9"/>
    <mergeCell ref="D8:E8"/>
    <mergeCell ref="F8:G8"/>
    <mergeCell ref="H8:I8"/>
    <mergeCell ref="J8:K8"/>
    <mergeCell ref="C83:F84"/>
    <mergeCell ref="C86:F87"/>
    <mergeCell ref="L8:M8"/>
    <mergeCell ref="D3:I3"/>
    <mergeCell ref="D4:I4"/>
    <mergeCell ref="D7:O7"/>
  </mergeCells>
  <conditionalFormatting sqref="H83">
    <cfRule type="containsText" dxfId="1" priority="2" operator="containsText" text="(Please select from drop down list)">
      <formula>NOT(ISERROR(SEARCH("(Please select from drop down list)",H83)))</formula>
    </cfRule>
  </conditionalFormatting>
  <conditionalFormatting sqref="H86">
    <cfRule type="containsText" dxfId="0" priority="1" operator="containsText" text="(Please select from drop down list)">
      <formula>NOT(ISERROR(SEARCH("(Please select from drop down list)",H86)))</formula>
    </cfRule>
  </conditionalFormatting>
  <dataValidations count="2">
    <dataValidation type="list" allowBlank="1" showInputMessage="1" showErrorMessage="1" sqref="H86 H83" xr:uid="{D218B964-660A-4895-A5A9-1470B1D6185B}">
      <formula1>$D$90:$D$92</formula1>
    </dataValidation>
    <dataValidation type="list" allowBlank="1" showInputMessage="1" showErrorMessage="1" sqref="H84:H85" xr:uid="{EB0EDCCD-11FB-4C55-BBF0-31C07863D8F1}">
      <formula1>$C$90:$C$92</formula1>
    </dataValidation>
  </dataValidations>
  <pageMargins left="0.39370078740157483" right="0.31496062992125984" top="0.39370078740157483" bottom="0.59055118110236227" header="0.31496062992125984" footer="0.27559055118110237"/>
  <headerFooter>
    <oddFooter>&amp;L&amp;"Arial,Regular"&amp;10ACAP/0225/ACAP&amp;C&amp;A
Page &amp;P of &amp;N</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2E37C-629D-402B-BFD9-FC5287BF0D1A}">
  <sheetPr>
    <outlinePr applyStyles="1"/>
  </sheetPr>
  <dimension ref="A1:AY55"/>
  <sheetViews>
    <sheetView showGridLines="0" zoomScale="85" zoomScaleNormal="85" zoomScaleSheetLayoutView="85" workbookViewId="0">
      <selection activeCell="B1" sqref="B1:M1"/>
    </sheetView>
  </sheetViews>
  <sheetFormatPr defaultColWidth="9.140625" defaultRowHeight="15" customHeight="1" outlineLevelRow="1" x14ac:dyDescent="0.2"/>
  <cols>
    <col min="1" max="1" width="2.42578125" style="21" customWidth="1"/>
    <col min="2" max="2" width="6.28515625" style="20" customWidth="1"/>
    <col min="3" max="3" width="29.42578125" style="30" customWidth="1"/>
    <col min="4" max="51" width="14.7109375" style="19" customWidth="1"/>
    <col min="52" max="16384" width="9.140625" style="19"/>
  </cols>
  <sheetData>
    <row r="1" spans="1:51" ht="15.75" x14ac:dyDescent="0.25">
      <c r="A1" s="133"/>
      <c r="B1" s="427" t="s">
        <v>166</v>
      </c>
      <c r="C1" s="427"/>
      <c r="D1" s="427"/>
      <c r="E1" s="427"/>
      <c r="F1" s="427"/>
      <c r="G1" s="427"/>
      <c r="H1" s="427"/>
      <c r="I1" s="427"/>
      <c r="J1" s="427"/>
      <c r="K1" s="427"/>
      <c r="L1" s="427"/>
      <c r="M1" s="427"/>
    </row>
    <row r="2" spans="1:51" ht="23.25" customHeight="1" x14ac:dyDescent="0.25">
      <c r="A2" s="72"/>
      <c r="B2" s="290" t="s">
        <v>354</v>
      </c>
      <c r="G2" s="72"/>
    </row>
    <row r="3" spans="1:51" x14ac:dyDescent="0.2">
      <c r="A3" s="19"/>
      <c r="B3" s="30" t="s">
        <v>50</v>
      </c>
      <c r="D3" s="410" t="str">
        <f>IF(ISBLANK('Annex 5 (Section 1.1)'!D4),"Auto-populated based on Section 1.1",'Annex 5 (Section 1.1)'!D4)</f>
        <v>Auto-populated based on Section 1.1</v>
      </c>
      <c r="E3" s="410"/>
      <c r="F3" s="410"/>
      <c r="G3" s="410"/>
      <c r="H3" s="410"/>
      <c r="I3" s="410"/>
      <c r="J3" s="30"/>
      <c r="K3" s="30"/>
      <c r="L3" s="30"/>
      <c r="M3" s="30"/>
      <c r="N3" s="30"/>
      <c r="O3" s="30"/>
    </row>
    <row r="4" spans="1:51" x14ac:dyDescent="0.2">
      <c r="A4" s="19"/>
      <c r="B4" s="30" t="s">
        <v>151</v>
      </c>
      <c r="D4" s="410" t="str">
        <f>IF(ISBLANK('Annex 5 (Section 1.1)'!D5),"Auto-populated based on Section 1.1",'Annex 5 (Section 1.1)'!D5)</f>
        <v>Auto-populated based on Section 1.1</v>
      </c>
      <c r="E4" s="410"/>
      <c r="F4" s="410"/>
      <c r="G4" s="410"/>
      <c r="H4" s="410"/>
      <c r="I4" s="410"/>
      <c r="J4" s="30"/>
      <c r="K4" s="30"/>
      <c r="L4" s="30"/>
      <c r="M4" s="30"/>
      <c r="N4" s="30"/>
      <c r="O4" s="30"/>
    </row>
    <row r="5" spans="1:51" ht="6.75" customHeight="1" x14ac:dyDescent="0.2">
      <c r="D5" s="123"/>
      <c r="E5" s="123"/>
      <c r="F5" s="123"/>
      <c r="G5" s="123"/>
      <c r="H5" s="123"/>
      <c r="I5" s="123"/>
      <c r="J5" s="123"/>
      <c r="K5" s="123"/>
      <c r="L5" s="123"/>
      <c r="M5" s="123"/>
      <c r="N5" s="123"/>
      <c r="O5" s="30"/>
    </row>
    <row r="6" spans="1:51" ht="15" customHeight="1" thickBot="1" x14ac:dyDescent="0.25">
      <c r="B6" s="122" t="s">
        <v>152</v>
      </c>
      <c r="D6" s="30"/>
      <c r="E6" s="30"/>
      <c r="F6" s="30"/>
      <c r="G6" s="30"/>
      <c r="H6" s="30"/>
      <c r="I6" s="30"/>
      <c r="J6" s="30"/>
      <c r="K6" s="30"/>
      <c r="L6" s="30"/>
      <c r="M6" s="30"/>
      <c r="N6" s="30"/>
      <c r="O6" s="30"/>
    </row>
    <row r="7" spans="1:51" ht="15.75" customHeight="1" thickBot="1" x14ac:dyDescent="0.25">
      <c r="A7" s="19"/>
      <c r="B7" s="132" t="s">
        <v>153</v>
      </c>
      <c r="C7" s="131"/>
      <c r="D7" s="130"/>
      <c r="E7" s="130"/>
      <c r="F7" s="130"/>
      <c r="G7" s="130"/>
      <c r="H7" s="130"/>
      <c r="I7" s="130"/>
      <c r="J7" s="130"/>
      <c r="K7" s="130"/>
      <c r="L7" s="130"/>
      <c r="M7" s="130"/>
    </row>
    <row r="8" spans="1:51" ht="24.75" customHeight="1" x14ac:dyDescent="0.2">
      <c r="A8" s="64"/>
      <c r="B8" s="414" t="s">
        <v>62</v>
      </c>
      <c r="C8" s="417" t="s">
        <v>154</v>
      </c>
      <c r="D8" s="424" t="s">
        <v>167</v>
      </c>
      <c r="E8" s="425"/>
      <c r="F8" s="424" t="s">
        <v>167</v>
      </c>
      <c r="G8" s="425"/>
      <c r="H8" s="424" t="s">
        <v>167</v>
      </c>
      <c r="I8" s="425"/>
      <c r="J8" s="424" t="s">
        <v>167</v>
      </c>
      <c r="K8" s="425"/>
      <c r="L8" s="424" t="s">
        <v>167</v>
      </c>
      <c r="M8" s="425"/>
      <c r="N8" s="424" t="s">
        <v>167</v>
      </c>
      <c r="O8" s="425"/>
      <c r="P8" s="424" t="s">
        <v>167</v>
      </c>
      <c r="Q8" s="425"/>
      <c r="R8" s="424" t="s">
        <v>167</v>
      </c>
      <c r="S8" s="425"/>
      <c r="T8" s="424" t="s">
        <v>167</v>
      </c>
      <c r="U8" s="425"/>
      <c r="V8" s="424" t="s">
        <v>167</v>
      </c>
      <c r="W8" s="425"/>
      <c r="X8" s="424" t="s">
        <v>167</v>
      </c>
      <c r="Y8" s="425"/>
      <c r="Z8" s="424" t="s">
        <v>167</v>
      </c>
      <c r="AA8" s="425"/>
      <c r="AB8" s="424" t="s">
        <v>167</v>
      </c>
      <c r="AC8" s="425"/>
      <c r="AD8" s="424" t="s">
        <v>167</v>
      </c>
      <c r="AE8" s="425"/>
      <c r="AF8" s="424" t="s">
        <v>167</v>
      </c>
      <c r="AG8" s="425"/>
      <c r="AH8" s="424" t="s">
        <v>167</v>
      </c>
      <c r="AI8" s="425"/>
      <c r="AJ8" s="424" t="s">
        <v>167</v>
      </c>
      <c r="AK8" s="425"/>
      <c r="AL8" s="424" t="s">
        <v>167</v>
      </c>
      <c r="AM8" s="425"/>
      <c r="AN8" s="424" t="s">
        <v>167</v>
      </c>
      <c r="AO8" s="425"/>
      <c r="AP8" s="424" t="s">
        <v>167</v>
      </c>
      <c r="AQ8" s="425"/>
      <c r="AR8" s="424" t="s">
        <v>167</v>
      </c>
      <c r="AS8" s="425"/>
      <c r="AT8" s="424" t="s">
        <v>167</v>
      </c>
      <c r="AU8" s="425"/>
      <c r="AV8" s="424" t="s">
        <v>167</v>
      </c>
      <c r="AW8" s="425"/>
      <c r="AX8" s="424" t="s">
        <v>167</v>
      </c>
      <c r="AY8" s="425"/>
    </row>
    <row r="9" spans="1:51" ht="24" customHeight="1" x14ac:dyDescent="0.2">
      <c r="A9" s="64"/>
      <c r="B9" s="415"/>
      <c r="C9" s="418"/>
      <c r="D9" s="422" t="s">
        <v>168</v>
      </c>
      <c r="E9" s="423"/>
      <c r="F9" s="422" t="s">
        <v>168</v>
      </c>
      <c r="G9" s="423"/>
      <c r="H9" s="422" t="s">
        <v>168</v>
      </c>
      <c r="I9" s="423"/>
      <c r="J9" s="422" t="s">
        <v>168</v>
      </c>
      <c r="K9" s="423"/>
      <c r="L9" s="422" t="s">
        <v>168</v>
      </c>
      <c r="M9" s="423"/>
      <c r="N9" s="422" t="s">
        <v>168</v>
      </c>
      <c r="O9" s="423"/>
      <c r="P9" s="422" t="s">
        <v>168</v>
      </c>
      <c r="Q9" s="423"/>
      <c r="R9" s="422" t="s">
        <v>168</v>
      </c>
      <c r="S9" s="423"/>
      <c r="T9" s="422" t="s">
        <v>168</v>
      </c>
      <c r="U9" s="423"/>
      <c r="V9" s="422" t="s">
        <v>168</v>
      </c>
      <c r="W9" s="423"/>
      <c r="X9" s="422" t="s">
        <v>168</v>
      </c>
      <c r="Y9" s="423"/>
      <c r="Z9" s="422" t="s">
        <v>168</v>
      </c>
      <c r="AA9" s="423"/>
      <c r="AB9" s="422" t="s">
        <v>168</v>
      </c>
      <c r="AC9" s="423"/>
      <c r="AD9" s="422" t="s">
        <v>168</v>
      </c>
      <c r="AE9" s="423"/>
      <c r="AF9" s="422" t="s">
        <v>168</v>
      </c>
      <c r="AG9" s="423"/>
      <c r="AH9" s="422" t="s">
        <v>168</v>
      </c>
      <c r="AI9" s="423"/>
      <c r="AJ9" s="422" t="s">
        <v>168</v>
      </c>
      <c r="AK9" s="423"/>
      <c r="AL9" s="422" t="s">
        <v>168</v>
      </c>
      <c r="AM9" s="423"/>
      <c r="AN9" s="422" t="s">
        <v>168</v>
      </c>
      <c r="AO9" s="423"/>
      <c r="AP9" s="422" t="s">
        <v>168</v>
      </c>
      <c r="AQ9" s="423"/>
      <c r="AR9" s="422" t="s">
        <v>168</v>
      </c>
      <c r="AS9" s="423"/>
      <c r="AT9" s="422" t="s">
        <v>168</v>
      </c>
      <c r="AU9" s="423"/>
      <c r="AV9" s="422" t="s">
        <v>168</v>
      </c>
      <c r="AW9" s="423"/>
      <c r="AX9" s="422" t="s">
        <v>168</v>
      </c>
      <c r="AY9" s="423"/>
    </row>
    <row r="10" spans="1:51" ht="25.5" x14ac:dyDescent="0.2">
      <c r="A10" s="64"/>
      <c r="B10" s="416"/>
      <c r="C10" s="419"/>
      <c r="D10" s="119" t="s">
        <v>16</v>
      </c>
      <c r="E10" s="118" t="s">
        <v>17</v>
      </c>
      <c r="F10" s="119" t="s">
        <v>16</v>
      </c>
      <c r="G10" s="118" t="s">
        <v>17</v>
      </c>
      <c r="H10" s="119" t="s">
        <v>16</v>
      </c>
      <c r="I10" s="118" t="s">
        <v>17</v>
      </c>
      <c r="J10" s="119" t="s">
        <v>16</v>
      </c>
      <c r="K10" s="118" t="s">
        <v>17</v>
      </c>
      <c r="L10" s="119" t="s">
        <v>16</v>
      </c>
      <c r="M10" s="118" t="s">
        <v>17</v>
      </c>
      <c r="N10" s="119" t="s">
        <v>16</v>
      </c>
      <c r="O10" s="118" t="s">
        <v>17</v>
      </c>
      <c r="P10" s="119" t="s">
        <v>16</v>
      </c>
      <c r="Q10" s="118" t="s">
        <v>17</v>
      </c>
      <c r="R10" s="119" t="s">
        <v>16</v>
      </c>
      <c r="S10" s="118" t="s">
        <v>17</v>
      </c>
      <c r="T10" s="119" t="s">
        <v>16</v>
      </c>
      <c r="U10" s="118" t="s">
        <v>17</v>
      </c>
      <c r="V10" s="119" t="s">
        <v>16</v>
      </c>
      <c r="W10" s="118" t="s">
        <v>17</v>
      </c>
      <c r="X10" s="119" t="s">
        <v>16</v>
      </c>
      <c r="Y10" s="118" t="s">
        <v>17</v>
      </c>
      <c r="Z10" s="119" t="s">
        <v>16</v>
      </c>
      <c r="AA10" s="118" t="s">
        <v>17</v>
      </c>
      <c r="AB10" s="119" t="s">
        <v>16</v>
      </c>
      <c r="AC10" s="118" t="s">
        <v>17</v>
      </c>
      <c r="AD10" s="119" t="s">
        <v>16</v>
      </c>
      <c r="AE10" s="118" t="s">
        <v>17</v>
      </c>
      <c r="AF10" s="119" t="s">
        <v>16</v>
      </c>
      <c r="AG10" s="118" t="s">
        <v>17</v>
      </c>
      <c r="AH10" s="119" t="s">
        <v>16</v>
      </c>
      <c r="AI10" s="118" t="s">
        <v>17</v>
      </c>
      <c r="AJ10" s="119" t="s">
        <v>16</v>
      </c>
      <c r="AK10" s="118" t="s">
        <v>17</v>
      </c>
      <c r="AL10" s="119" t="s">
        <v>16</v>
      </c>
      <c r="AM10" s="118" t="s">
        <v>17</v>
      </c>
      <c r="AN10" s="119" t="s">
        <v>16</v>
      </c>
      <c r="AO10" s="118" t="s">
        <v>17</v>
      </c>
      <c r="AP10" s="119" t="s">
        <v>16</v>
      </c>
      <c r="AQ10" s="118" t="s">
        <v>17</v>
      </c>
      <c r="AR10" s="119" t="s">
        <v>16</v>
      </c>
      <c r="AS10" s="118" t="s">
        <v>17</v>
      </c>
      <c r="AT10" s="119" t="s">
        <v>16</v>
      </c>
      <c r="AU10" s="118" t="s">
        <v>17</v>
      </c>
      <c r="AV10" s="119" t="s">
        <v>16</v>
      </c>
      <c r="AW10" s="118" t="s">
        <v>17</v>
      </c>
      <c r="AX10" s="119" t="s">
        <v>16</v>
      </c>
      <c r="AY10" s="118" t="s">
        <v>17</v>
      </c>
    </row>
    <row r="11" spans="1:51" s="116" customFormat="1" ht="29.25" customHeight="1" x14ac:dyDescent="0.25">
      <c r="A11" s="117"/>
      <c r="B11" s="113" t="s">
        <v>75</v>
      </c>
      <c r="C11" s="239" t="str">
        <f>'Annex 5 (Section 1.1)'!C20</f>
        <v>Standard-rated Supplies and Output Tax</v>
      </c>
      <c r="D11" s="240">
        <f t="shared" ref="D11:AY11" si="0">SUM(D12:D26)</f>
        <v>0</v>
      </c>
      <c r="E11" s="241">
        <f t="shared" si="0"/>
        <v>0</v>
      </c>
      <c r="F11" s="240">
        <f t="shared" si="0"/>
        <v>0</v>
      </c>
      <c r="G11" s="241">
        <f t="shared" si="0"/>
        <v>0</v>
      </c>
      <c r="H11" s="240">
        <f t="shared" si="0"/>
        <v>0</v>
      </c>
      <c r="I11" s="241">
        <f t="shared" si="0"/>
        <v>0</v>
      </c>
      <c r="J11" s="240">
        <f t="shared" si="0"/>
        <v>0</v>
      </c>
      <c r="K11" s="241">
        <f t="shared" si="0"/>
        <v>0</v>
      </c>
      <c r="L11" s="240">
        <f t="shared" si="0"/>
        <v>0</v>
      </c>
      <c r="M11" s="241">
        <f t="shared" si="0"/>
        <v>0</v>
      </c>
      <c r="N11" s="240">
        <f t="shared" si="0"/>
        <v>0</v>
      </c>
      <c r="O11" s="241">
        <f t="shared" si="0"/>
        <v>0</v>
      </c>
      <c r="P11" s="240">
        <f t="shared" si="0"/>
        <v>0</v>
      </c>
      <c r="Q11" s="241">
        <f t="shared" si="0"/>
        <v>0</v>
      </c>
      <c r="R11" s="240">
        <f t="shared" si="0"/>
        <v>0</v>
      </c>
      <c r="S11" s="241">
        <f t="shared" si="0"/>
        <v>0</v>
      </c>
      <c r="T11" s="240">
        <f t="shared" si="0"/>
        <v>0</v>
      </c>
      <c r="U11" s="241">
        <f t="shared" si="0"/>
        <v>0</v>
      </c>
      <c r="V11" s="240">
        <f t="shared" si="0"/>
        <v>0</v>
      </c>
      <c r="W11" s="241">
        <f t="shared" si="0"/>
        <v>0</v>
      </c>
      <c r="X11" s="240">
        <f t="shared" si="0"/>
        <v>0</v>
      </c>
      <c r="Y11" s="241">
        <f t="shared" si="0"/>
        <v>0</v>
      </c>
      <c r="Z11" s="240">
        <f t="shared" si="0"/>
        <v>0</v>
      </c>
      <c r="AA11" s="241">
        <f t="shared" si="0"/>
        <v>0</v>
      </c>
      <c r="AB11" s="240">
        <f t="shared" si="0"/>
        <v>0</v>
      </c>
      <c r="AC11" s="241">
        <f t="shared" si="0"/>
        <v>0</v>
      </c>
      <c r="AD11" s="240">
        <f t="shared" si="0"/>
        <v>0</v>
      </c>
      <c r="AE11" s="241">
        <f t="shared" si="0"/>
        <v>0</v>
      </c>
      <c r="AF11" s="240">
        <f t="shared" si="0"/>
        <v>0</v>
      </c>
      <c r="AG11" s="241">
        <f t="shared" si="0"/>
        <v>0</v>
      </c>
      <c r="AH11" s="240">
        <f t="shared" si="0"/>
        <v>0</v>
      </c>
      <c r="AI11" s="241">
        <f t="shared" si="0"/>
        <v>0</v>
      </c>
      <c r="AJ11" s="240">
        <f t="shared" si="0"/>
        <v>0</v>
      </c>
      <c r="AK11" s="241">
        <f t="shared" si="0"/>
        <v>0</v>
      </c>
      <c r="AL11" s="240">
        <f t="shared" si="0"/>
        <v>0</v>
      </c>
      <c r="AM11" s="241">
        <f t="shared" si="0"/>
        <v>0</v>
      </c>
      <c r="AN11" s="240">
        <f t="shared" si="0"/>
        <v>0</v>
      </c>
      <c r="AO11" s="241">
        <f t="shared" si="0"/>
        <v>0</v>
      </c>
      <c r="AP11" s="240">
        <f t="shared" si="0"/>
        <v>0</v>
      </c>
      <c r="AQ11" s="241">
        <f t="shared" si="0"/>
        <v>0</v>
      </c>
      <c r="AR11" s="240">
        <f t="shared" si="0"/>
        <v>0</v>
      </c>
      <c r="AS11" s="241">
        <f t="shared" si="0"/>
        <v>0</v>
      </c>
      <c r="AT11" s="240">
        <f t="shared" si="0"/>
        <v>0</v>
      </c>
      <c r="AU11" s="241">
        <f t="shared" si="0"/>
        <v>0</v>
      </c>
      <c r="AV11" s="240">
        <f t="shared" si="0"/>
        <v>0</v>
      </c>
      <c r="AW11" s="241">
        <f t="shared" si="0"/>
        <v>0</v>
      </c>
      <c r="AX11" s="240">
        <f t="shared" si="0"/>
        <v>0</v>
      </c>
      <c r="AY11" s="241">
        <f t="shared" si="0"/>
        <v>0</v>
      </c>
    </row>
    <row r="12" spans="1:51" s="97" customFormat="1" x14ac:dyDescent="0.2">
      <c r="A12" s="102"/>
      <c r="B12" s="106" t="s">
        <v>77</v>
      </c>
      <c r="C12" s="244" t="str">
        <f>IF(ISBLANK(VLOOKUP(B12,'Annex 5 (Section 1.1)'!$B$20:$C$85,2,FALSE)),"",VLOOKUP(B12,'Annex 5 (Section 1.1)'!$B$20:$C$85,2,FALSE))</f>
        <v/>
      </c>
      <c r="D12" s="108"/>
      <c r="E12" s="114"/>
      <c r="F12" s="108"/>
      <c r="G12" s="114"/>
      <c r="H12" s="108"/>
      <c r="I12" s="114"/>
      <c r="J12" s="108"/>
      <c r="K12" s="114"/>
      <c r="L12" s="108"/>
      <c r="M12" s="114"/>
      <c r="N12" s="108"/>
      <c r="O12" s="114"/>
      <c r="P12" s="108"/>
      <c r="Q12" s="114"/>
      <c r="R12" s="108"/>
      <c r="S12" s="114"/>
      <c r="T12" s="108"/>
      <c r="U12" s="114"/>
      <c r="V12" s="108"/>
      <c r="W12" s="114"/>
      <c r="X12" s="108"/>
      <c r="Y12" s="114"/>
      <c r="Z12" s="108"/>
      <c r="AA12" s="114"/>
      <c r="AB12" s="108"/>
      <c r="AC12" s="114"/>
      <c r="AD12" s="108"/>
      <c r="AE12" s="114"/>
      <c r="AF12" s="108"/>
      <c r="AG12" s="114"/>
      <c r="AH12" s="108"/>
      <c r="AI12" s="114"/>
      <c r="AJ12" s="108"/>
      <c r="AK12" s="114"/>
      <c r="AL12" s="108"/>
      <c r="AM12" s="114"/>
      <c r="AN12" s="108"/>
      <c r="AO12" s="114"/>
      <c r="AP12" s="108"/>
      <c r="AQ12" s="114"/>
      <c r="AR12" s="108"/>
      <c r="AS12" s="114"/>
      <c r="AT12" s="108"/>
      <c r="AU12" s="114"/>
      <c r="AV12" s="108"/>
      <c r="AW12" s="114"/>
      <c r="AX12" s="108"/>
      <c r="AY12" s="114"/>
    </row>
    <row r="13" spans="1:51" s="97" customFormat="1" x14ac:dyDescent="0.2">
      <c r="A13" s="102"/>
      <c r="B13" s="107" t="s">
        <v>78</v>
      </c>
      <c r="C13" s="244" t="str">
        <f>IF(ISBLANK(VLOOKUP(B13,'Annex 5 (Section 1.1)'!$B$20:$C$85,2,FALSE)),"",VLOOKUP(B13,'Annex 5 (Section 1.1)'!$B$20:$C$85,2,FALSE))</f>
        <v/>
      </c>
      <c r="D13" s="104"/>
      <c r="E13" s="114"/>
      <c r="F13" s="104"/>
      <c r="G13" s="114"/>
      <c r="H13" s="104"/>
      <c r="I13" s="114"/>
      <c r="J13" s="104"/>
      <c r="K13" s="114"/>
      <c r="L13" s="104"/>
      <c r="M13" s="114"/>
      <c r="N13" s="104"/>
      <c r="O13" s="114"/>
      <c r="P13" s="104"/>
      <c r="Q13" s="114"/>
      <c r="R13" s="104"/>
      <c r="S13" s="114"/>
      <c r="T13" s="104"/>
      <c r="U13" s="114"/>
      <c r="V13" s="104"/>
      <c r="W13" s="114"/>
      <c r="X13" s="104"/>
      <c r="Y13" s="114"/>
      <c r="Z13" s="104"/>
      <c r="AA13" s="114"/>
      <c r="AB13" s="104"/>
      <c r="AC13" s="114"/>
      <c r="AD13" s="104"/>
      <c r="AE13" s="114"/>
      <c r="AF13" s="104"/>
      <c r="AG13" s="114"/>
      <c r="AH13" s="104"/>
      <c r="AI13" s="114"/>
      <c r="AJ13" s="104"/>
      <c r="AK13" s="114"/>
      <c r="AL13" s="104"/>
      <c r="AM13" s="114"/>
      <c r="AN13" s="104"/>
      <c r="AO13" s="114"/>
      <c r="AP13" s="104"/>
      <c r="AQ13" s="114"/>
      <c r="AR13" s="104"/>
      <c r="AS13" s="114"/>
      <c r="AT13" s="104"/>
      <c r="AU13" s="114"/>
      <c r="AV13" s="104"/>
      <c r="AW13" s="114"/>
      <c r="AX13" s="104"/>
      <c r="AY13" s="114"/>
    </row>
    <row r="14" spans="1:51" s="97" customFormat="1" x14ac:dyDescent="0.2">
      <c r="A14" s="102"/>
      <c r="B14" s="107" t="s">
        <v>79</v>
      </c>
      <c r="C14" s="244" t="str">
        <f>IF(ISBLANK(VLOOKUP(B14,'Annex 5 (Section 1.1)'!$B$20:$C$85,2,FALSE)),"",VLOOKUP(B14,'Annex 5 (Section 1.1)'!$B$20:$C$85,2,FALSE))</f>
        <v/>
      </c>
      <c r="D14" s="104"/>
      <c r="E14" s="114"/>
      <c r="F14" s="104"/>
      <c r="G14" s="114"/>
      <c r="H14" s="104"/>
      <c r="I14" s="114"/>
      <c r="J14" s="104"/>
      <c r="K14" s="114"/>
      <c r="L14" s="104"/>
      <c r="M14" s="114"/>
      <c r="N14" s="104"/>
      <c r="O14" s="114"/>
      <c r="P14" s="104"/>
      <c r="Q14" s="114"/>
      <c r="R14" s="104"/>
      <c r="S14" s="114"/>
      <c r="T14" s="104"/>
      <c r="U14" s="114"/>
      <c r="V14" s="104"/>
      <c r="W14" s="114"/>
      <c r="X14" s="104"/>
      <c r="Y14" s="114"/>
      <c r="Z14" s="104"/>
      <c r="AA14" s="114"/>
      <c r="AB14" s="104"/>
      <c r="AC14" s="114"/>
      <c r="AD14" s="104"/>
      <c r="AE14" s="114"/>
      <c r="AF14" s="104"/>
      <c r="AG14" s="114"/>
      <c r="AH14" s="104"/>
      <c r="AI14" s="114"/>
      <c r="AJ14" s="104"/>
      <c r="AK14" s="114"/>
      <c r="AL14" s="104"/>
      <c r="AM14" s="114"/>
      <c r="AN14" s="104"/>
      <c r="AO14" s="114"/>
      <c r="AP14" s="104"/>
      <c r="AQ14" s="114"/>
      <c r="AR14" s="104"/>
      <c r="AS14" s="114"/>
      <c r="AT14" s="104"/>
      <c r="AU14" s="114"/>
      <c r="AV14" s="104"/>
      <c r="AW14" s="114"/>
      <c r="AX14" s="104"/>
      <c r="AY14" s="114"/>
    </row>
    <row r="15" spans="1:51" s="97" customFormat="1" x14ac:dyDescent="0.2">
      <c r="A15" s="102"/>
      <c r="B15" s="107" t="s">
        <v>80</v>
      </c>
      <c r="C15" s="244" t="str">
        <f>IF(ISBLANK(VLOOKUP(B15,'Annex 5 (Section 1.1)'!$B$20:$C$85,2,FALSE)),"",VLOOKUP(B15,'Annex 5 (Section 1.1)'!$B$20:$C$85,2,FALSE))</f>
        <v/>
      </c>
      <c r="D15" s="104"/>
      <c r="E15" s="114"/>
      <c r="F15" s="104"/>
      <c r="G15" s="114"/>
      <c r="H15" s="104"/>
      <c r="I15" s="114"/>
      <c r="J15" s="104"/>
      <c r="K15" s="114"/>
      <c r="L15" s="104"/>
      <c r="M15" s="114"/>
      <c r="N15" s="104"/>
      <c r="O15" s="114"/>
      <c r="P15" s="104"/>
      <c r="Q15" s="114"/>
      <c r="R15" s="104"/>
      <c r="S15" s="114"/>
      <c r="T15" s="104"/>
      <c r="U15" s="114"/>
      <c r="V15" s="104"/>
      <c r="W15" s="114"/>
      <c r="X15" s="104"/>
      <c r="Y15" s="114"/>
      <c r="Z15" s="104"/>
      <c r="AA15" s="114"/>
      <c r="AB15" s="104"/>
      <c r="AC15" s="114"/>
      <c r="AD15" s="104"/>
      <c r="AE15" s="114"/>
      <c r="AF15" s="104"/>
      <c r="AG15" s="114"/>
      <c r="AH15" s="104"/>
      <c r="AI15" s="114"/>
      <c r="AJ15" s="104"/>
      <c r="AK15" s="114"/>
      <c r="AL15" s="104"/>
      <c r="AM15" s="114"/>
      <c r="AN15" s="104"/>
      <c r="AO15" s="114"/>
      <c r="AP15" s="104"/>
      <c r="AQ15" s="114"/>
      <c r="AR15" s="104"/>
      <c r="AS15" s="114"/>
      <c r="AT15" s="104"/>
      <c r="AU15" s="114"/>
      <c r="AV15" s="104"/>
      <c r="AW15" s="114"/>
      <c r="AX15" s="104"/>
      <c r="AY15" s="114"/>
    </row>
    <row r="16" spans="1:51" s="97" customFormat="1" ht="15.75" x14ac:dyDescent="0.25">
      <c r="A16" s="111"/>
      <c r="B16" s="107" t="s">
        <v>81</v>
      </c>
      <c r="C16" s="244" t="str">
        <f>IF(ISBLANK(VLOOKUP(B16,'Annex 5 (Section 1.1)'!$B$20:$C$85,2,FALSE)),"",VLOOKUP(B16,'Annex 5 (Section 1.1)'!$B$20:$C$85,2,FALSE))</f>
        <v/>
      </c>
      <c r="D16" s="108"/>
      <c r="E16" s="114"/>
      <c r="F16" s="108"/>
      <c r="G16" s="114"/>
      <c r="H16" s="108"/>
      <c r="I16" s="114"/>
      <c r="J16" s="108"/>
      <c r="K16" s="114"/>
      <c r="L16" s="108"/>
      <c r="M16" s="114"/>
      <c r="N16" s="108"/>
      <c r="O16" s="114"/>
      <c r="P16" s="108"/>
      <c r="Q16" s="114"/>
      <c r="R16" s="108"/>
      <c r="S16" s="114"/>
      <c r="T16" s="108"/>
      <c r="U16" s="114"/>
      <c r="V16" s="108"/>
      <c r="W16" s="114"/>
      <c r="X16" s="108"/>
      <c r="Y16" s="114"/>
      <c r="Z16" s="108"/>
      <c r="AA16" s="114"/>
      <c r="AB16" s="108"/>
      <c r="AC16" s="114"/>
      <c r="AD16" s="108"/>
      <c r="AE16" s="114"/>
      <c r="AF16" s="108"/>
      <c r="AG16" s="114"/>
      <c r="AH16" s="108"/>
      <c r="AI16" s="114"/>
      <c r="AJ16" s="108"/>
      <c r="AK16" s="114"/>
      <c r="AL16" s="108"/>
      <c r="AM16" s="114"/>
      <c r="AN16" s="108"/>
      <c r="AO16" s="114"/>
      <c r="AP16" s="108"/>
      <c r="AQ16" s="114"/>
      <c r="AR16" s="108"/>
      <c r="AS16" s="114"/>
      <c r="AT16" s="108"/>
      <c r="AU16" s="114"/>
      <c r="AV16" s="108"/>
      <c r="AW16" s="114"/>
      <c r="AX16" s="108"/>
      <c r="AY16" s="114"/>
    </row>
    <row r="17" spans="1:51" s="97" customFormat="1" hidden="1" outlineLevel="1" x14ac:dyDescent="0.2">
      <c r="A17" s="102"/>
      <c r="B17" s="107" t="s">
        <v>82</v>
      </c>
      <c r="C17" s="244" t="str">
        <f>IF(ISBLANK(VLOOKUP(B17,'Annex 5 (Section 1.1)'!$B$20:$C$85,2,FALSE)),"",VLOOKUP(B17,'Annex 5 (Section 1.1)'!$B$20:$C$85,2,FALSE))</f>
        <v/>
      </c>
      <c r="D17" s="104"/>
      <c r="E17" s="114"/>
      <c r="F17" s="104"/>
      <c r="G17" s="114"/>
      <c r="H17" s="104"/>
      <c r="I17" s="114"/>
      <c r="J17" s="104"/>
      <c r="K17" s="114"/>
      <c r="L17" s="104"/>
      <c r="M17" s="114"/>
      <c r="N17" s="104"/>
      <c r="O17" s="114"/>
      <c r="P17" s="104"/>
      <c r="Q17" s="114"/>
      <c r="R17" s="104"/>
      <c r="S17" s="114"/>
      <c r="T17" s="104"/>
      <c r="U17" s="114"/>
      <c r="V17" s="104"/>
      <c r="W17" s="114"/>
      <c r="X17" s="104"/>
      <c r="Y17" s="114"/>
      <c r="Z17" s="104"/>
      <c r="AA17" s="114"/>
      <c r="AB17" s="104"/>
      <c r="AC17" s="114"/>
      <c r="AD17" s="104"/>
      <c r="AE17" s="114"/>
      <c r="AF17" s="104"/>
      <c r="AG17" s="114"/>
      <c r="AH17" s="104"/>
      <c r="AI17" s="114"/>
      <c r="AJ17" s="104"/>
      <c r="AK17" s="114"/>
      <c r="AL17" s="104"/>
      <c r="AM17" s="114"/>
      <c r="AN17" s="104"/>
      <c r="AO17" s="114"/>
      <c r="AP17" s="104"/>
      <c r="AQ17" s="114"/>
      <c r="AR17" s="104"/>
      <c r="AS17" s="114"/>
      <c r="AT17" s="104"/>
      <c r="AU17" s="114"/>
      <c r="AV17" s="104"/>
      <c r="AW17" s="114"/>
      <c r="AX17" s="104"/>
      <c r="AY17" s="114"/>
    </row>
    <row r="18" spans="1:51" s="97" customFormat="1" hidden="1" outlineLevel="1" x14ac:dyDescent="0.2">
      <c r="A18" s="102"/>
      <c r="B18" s="107" t="s">
        <v>83</v>
      </c>
      <c r="C18" s="244" t="str">
        <f>IF(ISBLANK(VLOOKUP(B18,'Annex 5 (Section 1.1)'!$B$20:$C$85,2,FALSE)),"",VLOOKUP(B18,'Annex 5 (Section 1.1)'!$B$20:$C$85,2,FALSE))</f>
        <v/>
      </c>
      <c r="D18" s="104"/>
      <c r="E18" s="114"/>
      <c r="F18" s="104"/>
      <c r="G18" s="114"/>
      <c r="H18" s="104"/>
      <c r="I18" s="114"/>
      <c r="J18" s="104"/>
      <c r="K18" s="114"/>
      <c r="L18" s="104"/>
      <c r="M18" s="114"/>
      <c r="N18" s="104"/>
      <c r="O18" s="114"/>
      <c r="P18" s="104"/>
      <c r="Q18" s="114"/>
      <c r="R18" s="104"/>
      <c r="S18" s="114"/>
      <c r="T18" s="104"/>
      <c r="U18" s="114"/>
      <c r="V18" s="104"/>
      <c r="W18" s="114"/>
      <c r="X18" s="104"/>
      <c r="Y18" s="114"/>
      <c r="Z18" s="104"/>
      <c r="AA18" s="114"/>
      <c r="AB18" s="104"/>
      <c r="AC18" s="114"/>
      <c r="AD18" s="104"/>
      <c r="AE18" s="114"/>
      <c r="AF18" s="104"/>
      <c r="AG18" s="114"/>
      <c r="AH18" s="104"/>
      <c r="AI18" s="114"/>
      <c r="AJ18" s="104"/>
      <c r="AK18" s="114"/>
      <c r="AL18" s="104"/>
      <c r="AM18" s="114"/>
      <c r="AN18" s="104"/>
      <c r="AO18" s="114"/>
      <c r="AP18" s="104"/>
      <c r="AQ18" s="114"/>
      <c r="AR18" s="104"/>
      <c r="AS18" s="114"/>
      <c r="AT18" s="104"/>
      <c r="AU18" s="114"/>
      <c r="AV18" s="104"/>
      <c r="AW18" s="114"/>
      <c r="AX18" s="104"/>
      <c r="AY18" s="114"/>
    </row>
    <row r="19" spans="1:51" s="97" customFormat="1" hidden="1" outlineLevel="1" x14ac:dyDescent="0.2">
      <c r="A19" s="102"/>
      <c r="B19" s="107" t="s">
        <v>84</v>
      </c>
      <c r="C19" s="244" t="str">
        <f>IF(ISBLANK(VLOOKUP(B19,'Annex 5 (Section 1.1)'!$B$20:$C$85,2,FALSE)),"",VLOOKUP(B19,'Annex 5 (Section 1.1)'!$B$20:$C$85,2,FALSE))</f>
        <v/>
      </c>
      <c r="D19" s="104"/>
      <c r="E19" s="114"/>
      <c r="F19" s="104"/>
      <c r="G19" s="114"/>
      <c r="H19" s="104"/>
      <c r="I19" s="114"/>
      <c r="J19" s="104"/>
      <c r="K19" s="114"/>
      <c r="L19" s="104"/>
      <c r="M19" s="114"/>
      <c r="N19" s="104"/>
      <c r="O19" s="114"/>
      <c r="P19" s="104"/>
      <c r="Q19" s="114"/>
      <c r="R19" s="104"/>
      <c r="S19" s="114"/>
      <c r="T19" s="104"/>
      <c r="U19" s="114"/>
      <c r="V19" s="104"/>
      <c r="W19" s="114"/>
      <c r="X19" s="104"/>
      <c r="Y19" s="114"/>
      <c r="Z19" s="104"/>
      <c r="AA19" s="114"/>
      <c r="AB19" s="104"/>
      <c r="AC19" s="114"/>
      <c r="AD19" s="104"/>
      <c r="AE19" s="114"/>
      <c r="AF19" s="104"/>
      <c r="AG19" s="114"/>
      <c r="AH19" s="104"/>
      <c r="AI19" s="114"/>
      <c r="AJ19" s="104"/>
      <c r="AK19" s="114"/>
      <c r="AL19" s="104"/>
      <c r="AM19" s="114"/>
      <c r="AN19" s="104"/>
      <c r="AO19" s="114"/>
      <c r="AP19" s="104"/>
      <c r="AQ19" s="114"/>
      <c r="AR19" s="104"/>
      <c r="AS19" s="114"/>
      <c r="AT19" s="104"/>
      <c r="AU19" s="114"/>
      <c r="AV19" s="104"/>
      <c r="AW19" s="114"/>
      <c r="AX19" s="104"/>
      <c r="AY19" s="114"/>
    </row>
    <row r="20" spans="1:51" s="97" customFormat="1" hidden="1" outlineLevel="1" x14ac:dyDescent="0.2">
      <c r="A20" s="102"/>
      <c r="B20" s="107" t="s">
        <v>85</v>
      </c>
      <c r="C20" s="244" t="str">
        <f>IF(ISBLANK(VLOOKUP(B20,'Annex 5 (Section 1.1)'!$B$20:$C$85,2,FALSE)),"",VLOOKUP(B20,'Annex 5 (Section 1.1)'!$B$20:$C$85,2,FALSE))</f>
        <v/>
      </c>
      <c r="D20" s="104"/>
      <c r="E20" s="114"/>
      <c r="F20" s="104"/>
      <c r="G20" s="114"/>
      <c r="H20" s="104"/>
      <c r="I20" s="114"/>
      <c r="J20" s="104"/>
      <c r="K20" s="114"/>
      <c r="L20" s="104"/>
      <c r="M20" s="114"/>
      <c r="N20" s="104"/>
      <c r="O20" s="114"/>
      <c r="P20" s="104"/>
      <c r="Q20" s="114"/>
      <c r="R20" s="104"/>
      <c r="S20" s="114"/>
      <c r="T20" s="104"/>
      <c r="U20" s="114"/>
      <c r="V20" s="104"/>
      <c r="W20" s="114"/>
      <c r="X20" s="104"/>
      <c r="Y20" s="114"/>
      <c r="Z20" s="104"/>
      <c r="AA20" s="114"/>
      <c r="AB20" s="104"/>
      <c r="AC20" s="114"/>
      <c r="AD20" s="104"/>
      <c r="AE20" s="114"/>
      <c r="AF20" s="104"/>
      <c r="AG20" s="114"/>
      <c r="AH20" s="104"/>
      <c r="AI20" s="114"/>
      <c r="AJ20" s="104"/>
      <c r="AK20" s="114"/>
      <c r="AL20" s="104"/>
      <c r="AM20" s="114"/>
      <c r="AN20" s="104"/>
      <c r="AO20" s="114"/>
      <c r="AP20" s="104"/>
      <c r="AQ20" s="114"/>
      <c r="AR20" s="104"/>
      <c r="AS20" s="114"/>
      <c r="AT20" s="104"/>
      <c r="AU20" s="114"/>
      <c r="AV20" s="104"/>
      <c r="AW20" s="114"/>
      <c r="AX20" s="104"/>
      <c r="AY20" s="114"/>
    </row>
    <row r="21" spans="1:51" s="97" customFormat="1" hidden="1" outlineLevel="1" x14ac:dyDescent="0.2">
      <c r="A21" s="102"/>
      <c r="B21" s="107" t="s">
        <v>86</v>
      </c>
      <c r="C21" s="244" t="str">
        <f>IF(ISBLANK(VLOOKUP(B21,'Annex 5 (Section 1.1)'!$B$20:$C$85,2,FALSE)),"",VLOOKUP(B21,'Annex 5 (Section 1.1)'!$B$20:$C$85,2,FALSE))</f>
        <v/>
      </c>
      <c r="D21" s="108"/>
      <c r="E21" s="114"/>
      <c r="F21" s="108"/>
      <c r="G21" s="114"/>
      <c r="H21" s="108"/>
      <c r="I21" s="114"/>
      <c r="J21" s="108"/>
      <c r="K21" s="114"/>
      <c r="L21" s="108"/>
      <c r="M21" s="114"/>
      <c r="N21" s="108"/>
      <c r="O21" s="114"/>
      <c r="P21" s="108"/>
      <c r="Q21" s="114"/>
      <c r="R21" s="108"/>
      <c r="S21" s="114"/>
      <c r="T21" s="108"/>
      <c r="U21" s="114"/>
      <c r="V21" s="108"/>
      <c r="W21" s="114"/>
      <c r="X21" s="108"/>
      <c r="Y21" s="114"/>
      <c r="Z21" s="108"/>
      <c r="AA21" s="114"/>
      <c r="AB21" s="108"/>
      <c r="AC21" s="114"/>
      <c r="AD21" s="108"/>
      <c r="AE21" s="114"/>
      <c r="AF21" s="108"/>
      <c r="AG21" s="114"/>
      <c r="AH21" s="108"/>
      <c r="AI21" s="114"/>
      <c r="AJ21" s="108"/>
      <c r="AK21" s="114"/>
      <c r="AL21" s="108"/>
      <c r="AM21" s="114"/>
      <c r="AN21" s="108"/>
      <c r="AO21" s="114"/>
      <c r="AP21" s="108"/>
      <c r="AQ21" s="114"/>
      <c r="AR21" s="108"/>
      <c r="AS21" s="114"/>
      <c r="AT21" s="108"/>
      <c r="AU21" s="114"/>
      <c r="AV21" s="108"/>
      <c r="AW21" s="114"/>
      <c r="AX21" s="108"/>
      <c r="AY21" s="114"/>
    </row>
    <row r="22" spans="1:51" s="97" customFormat="1" hidden="1" outlineLevel="1" x14ac:dyDescent="0.2">
      <c r="A22" s="102"/>
      <c r="B22" s="107" t="s">
        <v>87</v>
      </c>
      <c r="C22" s="244" t="str">
        <f>IF(ISBLANK(VLOOKUP(B22,'Annex 5 (Section 1.1)'!$B$20:$C$85,2,FALSE)),"",VLOOKUP(B22,'Annex 5 (Section 1.1)'!$B$20:$C$85,2,FALSE))</f>
        <v/>
      </c>
      <c r="D22" s="104"/>
      <c r="E22" s="114"/>
      <c r="F22" s="104"/>
      <c r="G22" s="114"/>
      <c r="H22" s="104"/>
      <c r="I22" s="114"/>
      <c r="J22" s="104"/>
      <c r="K22" s="114"/>
      <c r="L22" s="104"/>
      <c r="M22" s="114"/>
      <c r="N22" s="104"/>
      <c r="O22" s="114"/>
      <c r="P22" s="104"/>
      <c r="Q22" s="114"/>
      <c r="R22" s="104"/>
      <c r="S22" s="114"/>
      <c r="T22" s="104"/>
      <c r="U22" s="114"/>
      <c r="V22" s="104"/>
      <c r="W22" s="114"/>
      <c r="X22" s="104"/>
      <c r="Y22" s="114"/>
      <c r="Z22" s="104"/>
      <c r="AA22" s="114"/>
      <c r="AB22" s="104"/>
      <c r="AC22" s="114"/>
      <c r="AD22" s="104"/>
      <c r="AE22" s="114"/>
      <c r="AF22" s="104"/>
      <c r="AG22" s="114"/>
      <c r="AH22" s="104"/>
      <c r="AI22" s="114"/>
      <c r="AJ22" s="104"/>
      <c r="AK22" s="114"/>
      <c r="AL22" s="104"/>
      <c r="AM22" s="114"/>
      <c r="AN22" s="104"/>
      <c r="AO22" s="114"/>
      <c r="AP22" s="104"/>
      <c r="AQ22" s="114"/>
      <c r="AR22" s="104"/>
      <c r="AS22" s="114"/>
      <c r="AT22" s="104"/>
      <c r="AU22" s="114"/>
      <c r="AV22" s="104"/>
      <c r="AW22" s="114"/>
      <c r="AX22" s="104"/>
      <c r="AY22" s="114"/>
    </row>
    <row r="23" spans="1:51" s="97" customFormat="1" hidden="1" outlineLevel="1" x14ac:dyDescent="0.2">
      <c r="A23" s="102"/>
      <c r="B23" s="107" t="s">
        <v>88</v>
      </c>
      <c r="C23" s="244" t="str">
        <f>IF(ISBLANK(VLOOKUP(B23,'Annex 5 (Section 1.1)'!$B$20:$C$85,2,FALSE)),"",VLOOKUP(B23,'Annex 5 (Section 1.1)'!$B$20:$C$85,2,FALSE))</f>
        <v/>
      </c>
      <c r="D23" s="104"/>
      <c r="E23" s="114"/>
      <c r="F23" s="104"/>
      <c r="G23" s="114"/>
      <c r="H23" s="104"/>
      <c r="I23" s="114"/>
      <c r="J23" s="104"/>
      <c r="K23" s="114"/>
      <c r="L23" s="104"/>
      <c r="M23" s="114"/>
      <c r="N23" s="104"/>
      <c r="O23" s="114"/>
      <c r="P23" s="104"/>
      <c r="Q23" s="114"/>
      <c r="R23" s="104"/>
      <c r="S23" s="114"/>
      <c r="T23" s="104"/>
      <c r="U23" s="114"/>
      <c r="V23" s="104"/>
      <c r="W23" s="114"/>
      <c r="X23" s="104"/>
      <c r="Y23" s="114"/>
      <c r="Z23" s="104"/>
      <c r="AA23" s="114"/>
      <c r="AB23" s="104"/>
      <c r="AC23" s="114"/>
      <c r="AD23" s="104"/>
      <c r="AE23" s="114"/>
      <c r="AF23" s="104"/>
      <c r="AG23" s="114"/>
      <c r="AH23" s="104"/>
      <c r="AI23" s="114"/>
      <c r="AJ23" s="104"/>
      <c r="AK23" s="114"/>
      <c r="AL23" s="104"/>
      <c r="AM23" s="114"/>
      <c r="AN23" s="104"/>
      <c r="AO23" s="114"/>
      <c r="AP23" s="104"/>
      <c r="AQ23" s="114"/>
      <c r="AR23" s="104"/>
      <c r="AS23" s="114"/>
      <c r="AT23" s="104"/>
      <c r="AU23" s="114"/>
      <c r="AV23" s="104"/>
      <c r="AW23" s="114"/>
      <c r="AX23" s="104"/>
      <c r="AY23" s="114"/>
    </row>
    <row r="24" spans="1:51" s="97" customFormat="1" hidden="1" outlineLevel="1" x14ac:dyDescent="0.2">
      <c r="A24" s="102"/>
      <c r="B24" s="107" t="s">
        <v>89</v>
      </c>
      <c r="C24" s="244" t="str">
        <f>IF(ISBLANK(VLOOKUP(B24,'Annex 5 (Section 1.1)'!$B$20:$C$85,2,FALSE)),"",VLOOKUP(B24,'Annex 5 (Section 1.1)'!$B$20:$C$85,2,FALSE))</f>
        <v/>
      </c>
      <c r="D24" s="104"/>
      <c r="E24" s="114"/>
      <c r="F24" s="104"/>
      <c r="G24" s="114"/>
      <c r="H24" s="104"/>
      <c r="I24" s="114"/>
      <c r="J24" s="104"/>
      <c r="K24" s="114"/>
      <c r="L24" s="104"/>
      <c r="M24" s="114"/>
      <c r="N24" s="104"/>
      <c r="O24" s="114"/>
      <c r="P24" s="104"/>
      <c r="Q24" s="114"/>
      <c r="R24" s="104"/>
      <c r="S24" s="114"/>
      <c r="T24" s="104"/>
      <c r="U24" s="114"/>
      <c r="V24" s="104"/>
      <c r="W24" s="114"/>
      <c r="X24" s="104"/>
      <c r="Y24" s="114"/>
      <c r="Z24" s="104"/>
      <c r="AA24" s="114"/>
      <c r="AB24" s="104"/>
      <c r="AC24" s="114"/>
      <c r="AD24" s="104"/>
      <c r="AE24" s="114"/>
      <c r="AF24" s="104"/>
      <c r="AG24" s="114"/>
      <c r="AH24" s="104"/>
      <c r="AI24" s="114"/>
      <c r="AJ24" s="104"/>
      <c r="AK24" s="114"/>
      <c r="AL24" s="104"/>
      <c r="AM24" s="114"/>
      <c r="AN24" s="104"/>
      <c r="AO24" s="114"/>
      <c r="AP24" s="104"/>
      <c r="AQ24" s="114"/>
      <c r="AR24" s="104"/>
      <c r="AS24" s="114"/>
      <c r="AT24" s="104"/>
      <c r="AU24" s="114"/>
      <c r="AV24" s="104"/>
      <c r="AW24" s="114"/>
      <c r="AX24" s="104"/>
      <c r="AY24" s="114"/>
    </row>
    <row r="25" spans="1:51" s="97" customFormat="1" hidden="1" outlineLevel="1" x14ac:dyDescent="0.2">
      <c r="A25" s="102"/>
      <c r="B25" s="107" t="s">
        <v>90</v>
      </c>
      <c r="C25" s="244" t="str">
        <f>IF(ISBLANK(VLOOKUP(B25,'Annex 5 (Section 1.1)'!$B$20:$C$85,2,FALSE)),"",VLOOKUP(B25,'Annex 5 (Section 1.1)'!$B$20:$C$85,2,FALSE))</f>
        <v/>
      </c>
      <c r="D25" s="104"/>
      <c r="E25" s="114"/>
      <c r="F25" s="104"/>
      <c r="G25" s="114"/>
      <c r="H25" s="104"/>
      <c r="I25" s="114"/>
      <c r="J25" s="104"/>
      <c r="K25" s="114"/>
      <c r="L25" s="104"/>
      <c r="M25" s="114"/>
      <c r="N25" s="104"/>
      <c r="O25" s="114"/>
      <c r="P25" s="104"/>
      <c r="Q25" s="114"/>
      <c r="R25" s="104"/>
      <c r="S25" s="114"/>
      <c r="T25" s="104"/>
      <c r="U25" s="114"/>
      <c r="V25" s="104"/>
      <c r="W25" s="114"/>
      <c r="X25" s="104"/>
      <c r="Y25" s="114"/>
      <c r="Z25" s="104"/>
      <c r="AA25" s="114"/>
      <c r="AB25" s="104"/>
      <c r="AC25" s="114"/>
      <c r="AD25" s="104"/>
      <c r="AE25" s="114"/>
      <c r="AF25" s="104"/>
      <c r="AG25" s="114"/>
      <c r="AH25" s="104"/>
      <c r="AI25" s="114"/>
      <c r="AJ25" s="104"/>
      <c r="AK25" s="114"/>
      <c r="AL25" s="104"/>
      <c r="AM25" s="114"/>
      <c r="AN25" s="104"/>
      <c r="AO25" s="114"/>
      <c r="AP25" s="104"/>
      <c r="AQ25" s="114"/>
      <c r="AR25" s="104"/>
      <c r="AS25" s="114"/>
      <c r="AT25" s="104"/>
      <c r="AU25" s="114"/>
      <c r="AV25" s="104"/>
      <c r="AW25" s="114"/>
      <c r="AX25" s="104"/>
      <c r="AY25" s="114"/>
    </row>
    <row r="26" spans="1:51" s="97" customFormat="1" hidden="1" outlineLevel="1" x14ac:dyDescent="0.2">
      <c r="A26" s="102"/>
      <c r="B26" s="107" t="s">
        <v>91</v>
      </c>
      <c r="C26" s="244" t="str">
        <f>IF(ISBLANK(VLOOKUP(B26,'Annex 5 (Section 1.1)'!$B$20:$C$85,2,FALSE)),"",VLOOKUP(B26,'Annex 5 (Section 1.1)'!$B$20:$C$85,2,FALSE))</f>
        <v/>
      </c>
      <c r="D26" s="108"/>
      <c r="E26" s="114"/>
      <c r="F26" s="108"/>
      <c r="G26" s="114"/>
      <c r="H26" s="108"/>
      <c r="I26" s="114"/>
      <c r="J26" s="108"/>
      <c r="K26" s="114"/>
      <c r="L26" s="108"/>
      <c r="M26" s="114"/>
      <c r="N26" s="108"/>
      <c r="O26" s="114"/>
      <c r="P26" s="108"/>
      <c r="Q26" s="114"/>
      <c r="R26" s="108"/>
      <c r="S26" s="114"/>
      <c r="T26" s="108"/>
      <c r="U26" s="114"/>
      <c r="V26" s="108"/>
      <c r="W26" s="114"/>
      <c r="X26" s="108"/>
      <c r="Y26" s="114"/>
      <c r="Z26" s="108"/>
      <c r="AA26" s="114"/>
      <c r="AB26" s="108"/>
      <c r="AC26" s="114"/>
      <c r="AD26" s="108"/>
      <c r="AE26" s="114"/>
      <c r="AF26" s="108"/>
      <c r="AG26" s="114"/>
      <c r="AH26" s="108"/>
      <c r="AI26" s="114"/>
      <c r="AJ26" s="108"/>
      <c r="AK26" s="114"/>
      <c r="AL26" s="108"/>
      <c r="AM26" s="114"/>
      <c r="AN26" s="108"/>
      <c r="AO26" s="114"/>
      <c r="AP26" s="108"/>
      <c r="AQ26" s="114"/>
      <c r="AR26" s="108"/>
      <c r="AS26" s="114"/>
      <c r="AT26" s="108"/>
      <c r="AU26" s="114"/>
      <c r="AV26" s="108"/>
      <c r="AW26" s="114"/>
      <c r="AX26" s="108"/>
      <c r="AY26" s="114"/>
    </row>
    <row r="27" spans="1:51" s="128" customFormat="1" ht="82.5" customHeight="1" collapsed="1" x14ac:dyDescent="0.25">
      <c r="A27" s="129"/>
      <c r="B27" s="113" t="s">
        <v>116</v>
      </c>
      <c r="C27" s="239" t="str">
        <f>'Annex 5 (Section 1.1)'!C58</f>
        <v>Taxable Purchases and Input Tax and Refunds Claimed  (on Local Purchases, Imports with GST Paid, Tourist Refund Scheme and Bad Debt Relief)</v>
      </c>
      <c r="D27" s="242">
        <f t="shared" ref="D27:AY27" si="1">SUM(D28:D42)</f>
        <v>0</v>
      </c>
      <c r="E27" s="243">
        <f t="shared" si="1"/>
        <v>0</v>
      </c>
      <c r="F27" s="242">
        <f t="shared" si="1"/>
        <v>0</v>
      </c>
      <c r="G27" s="243">
        <f t="shared" si="1"/>
        <v>0</v>
      </c>
      <c r="H27" s="242">
        <f t="shared" si="1"/>
        <v>0</v>
      </c>
      <c r="I27" s="243">
        <f t="shared" si="1"/>
        <v>0</v>
      </c>
      <c r="J27" s="242">
        <f t="shared" si="1"/>
        <v>0</v>
      </c>
      <c r="K27" s="243">
        <f t="shared" si="1"/>
        <v>0</v>
      </c>
      <c r="L27" s="242">
        <f t="shared" si="1"/>
        <v>0</v>
      </c>
      <c r="M27" s="243">
        <f t="shared" si="1"/>
        <v>0</v>
      </c>
      <c r="N27" s="242">
        <f t="shared" si="1"/>
        <v>0</v>
      </c>
      <c r="O27" s="243">
        <f t="shared" si="1"/>
        <v>0</v>
      </c>
      <c r="P27" s="242">
        <f t="shared" si="1"/>
        <v>0</v>
      </c>
      <c r="Q27" s="243">
        <f t="shared" si="1"/>
        <v>0</v>
      </c>
      <c r="R27" s="242">
        <f t="shared" si="1"/>
        <v>0</v>
      </c>
      <c r="S27" s="243">
        <f t="shared" si="1"/>
        <v>0</v>
      </c>
      <c r="T27" s="242">
        <f t="shared" si="1"/>
        <v>0</v>
      </c>
      <c r="U27" s="243">
        <f t="shared" si="1"/>
        <v>0</v>
      </c>
      <c r="V27" s="242">
        <f t="shared" si="1"/>
        <v>0</v>
      </c>
      <c r="W27" s="243">
        <f t="shared" si="1"/>
        <v>0</v>
      </c>
      <c r="X27" s="242">
        <f t="shared" si="1"/>
        <v>0</v>
      </c>
      <c r="Y27" s="243">
        <f t="shared" si="1"/>
        <v>0</v>
      </c>
      <c r="Z27" s="242">
        <f t="shared" si="1"/>
        <v>0</v>
      </c>
      <c r="AA27" s="243">
        <f t="shared" si="1"/>
        <v>0</v>
      </c>
      <c r="AB27" s="242">
        <f t="shared" si="1"/>
        <v>0</v>
      </c>
      <c r="AC27" s="243">
        <f t="shared" si="1"/>
        <v>0</v>
      </c>
      <c r="AD27" s="242">
        <f t="shared" si="1"/>
        <v>0</v>
      </c>
      <c r="AE27" s="243">
        <f t="shared" si="1"/>
        <v>0</v>
      </c>
      <c r="AF27" s="242">
        <f t="shared" si="1"/>
        <v>0</v>
      </c>
      <c r="AG27" s="243">
        <f t="shared" si="1"/>
        <v>0</v>
      </c>
      <c r="AH27" s="242">
        <f t="shared" si="1"/>
        <v>0</v>
      </c>
      <c r="AI27" s="243">
        <f t="shared" si="1"/>
        <v>0</v>
      </c>
      <c r="AJ27" s="242">
        <f t="shared" si="1"/>
        <v>0</v>
      </c>
      <c r="AK27" s="243">
        <f t="shared" si="1"/>
        <v>0</v>
      </c>
      <c r="AL27" s="242">
        <f t="shared" si="1"/>
        <v>0</v>
      </c>
      <c r="AM27" s="243">
        <f t="shared" si="1"/>
        <v>0</v>
      </c>
      <c r="AN27" s="242">
        <f t="shared" si="1"/>
        <v>0</v>
      </c>
      <c r="AO27" s="243">
        <f t="shared" si="1"/>
        <v>0</v>
      </c>
      <c r="AP27" s="242">
        <f t="shared" si="1"/>
        <v>0</v>
      </c>
      <c r="AQ27" s="243">
        <f t="shared" si="1"/>
        <v>0</v>
      </c>
      <c r="AR27" s="242">
        <f t="shared" si="1"/>
        <v>0</v>
      </c>
      <c r="AS27" s="243">
        <f t="shared" si="1"/>
        <v>0</v>
      </c>
      <c r="AT27" s="242">
        <f t="shared" si="1"/>
        <v>0</v>
      </c>
      <c r="AU27" s="243">
        <f t="shared" si="1"/>
        <v>0</v>
      </c>
      <c r="AV27" s="242">
        <f t="shared" si="1"/>
        <v>0</v>
      </c>
      <c r="AW27" s="243">
        <f t="shared" si="1"/>
        <v>0</v>
      </c>
      <c r="AX27" s="242">
        <f t="shared" si="1"/>
        <v>0</v>
      </c>
      <c r="AY27" s="243">
        <f t="shared" si="1"/>
        <v>0</v>
      </c>
    </row>
    <row r="28" spans="1:51" s="97" customFormat="1" x14ac:dyDescent="0.2">
      <c r="A28" s="102"/>
      <c r="B28" s="106" t="s">
        <v>118</v>
      </c>
      <c r="C28" s="244" t="str">
        <f>IF(ISBLANK(VLOOKUP(B28,'Annex 5 (Section 1.1)'!$B$20:$C$85,2,FALSE)),"",VLOOKUP(B28,'Annex 5 (Section 1.1)'!$B$20:$C$85,2,FALSE))</f>
        <v/>
      </c>
      <c r="D28" s="108"/>
      <c r="E28" s="114"/>
      <c r="F28" s="108"/>
      <c r="G28" s="114"/>
      <c r="H28" s="108"/>
      <c r="I28" s="114"/>
      <c r="J28" s="108"/>
      <c r="K28" s="114"/>
      <c r="L28" s="108"/>
      <c r="M28" s="114"/>
      <c r="N28" s="108"/>
      <c r="O28" s="114"/>
      <c r="P28" s="108"/>
      <c r="Q28" s="114"/>
      <c r="R28" s="108"/>
      <c r="S28" s="114"/>
      <c r="T28" s="108"/>
      <c r="U28" s="114"/>
      <c r="V28" s="108"/>
      <c r="W28" s="114"/>
      <c r="X28" s="108"/>
      <c r="Y28" s="114"/>
      <c r="Z28" s="108"/>
      <c r="AA28" s="114"/>
      <c r="AB28" s="108"/>
      <c r="AC28" s="114"/>
      <c r="AD28" s="108"/>
      <c r="AE28" s="114"/>
      <c r="AF28" s="108"/>
      <c r="AG28" s="114"/>
      <c r="AH28" s="108"/>
      <c r="AI28" s="114"/>
      <c r="AJ28" s="108"/>
      <c r="AK28" s="114"/>
      <c r="AL28" s="108"/>
      <c r="AM28" s="114"/>
      <c r="AN28" s="108"/>
      <c r="AO28" s="114"/>
      <c r="AP28" s="108"/>
      <c r="AQ28" s="114"/>
      <c r="AR28" s="108"/>
      <c r="AS28" s="114"/>
      <c r="AT28" s="108"/>
      <c r="AU28" s="114"/>
      <c r="AV28" s="108"/>
      <c r="AW28" s="114"/>
      <c r="AX28" s="108"/>
      <c r="AY28" s="114"/>
    </row>
    <row r="29" spans="1:51" s="97" customFormat="1" x14ac:dyDescent="0.2">
      <c r="A29" s="102"/>
      <c r="B29" s="107" t="s">
        <v>119</v>
      </c>
      <c r="C29" s="244" t="str">
        <f>IF(ISBLANK(VLOOKUP(B29,'Annex 5 (Section 1.1)'!$B$20:$C$85,2,FALSE)),"",VLOOKUP(B29,'Annex 5 (Section 1.1)'!$B$20:$C$85,2,FALSE))</f>
        <v/>
      </c>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c r="AF29" s="104"/>
      <c r="AG29" s="114"/>
      <c r="AH29" s="104"/>
      <c r="AI29" s="114"/>
      <c r="AJ29" s="104"/>
      <c r="AK29" s="114"/>
      <c r="AL29" s="104"/>
      <c r="AM29" s="114"/>
      <c r="AN29" s="104"/>
      <c r="AO29" s="114"/>
      <c r="AP29" s="104"/>
      <c r="AQ29" s="114"/>
      <c r="AR29" s="104"/>
      <c r="AS29" s="114"/>
      <c r="AT29" s="104"/>
      <c r="AU29" s="114"/>
      <c r="AV29" s="104"/>
      <c r="AW29" s="114"/>
      <c r="AX29" s="104"/>
      <c r="AY29" s="114"/>
    </row>
    <row r="30" spans="1:51" s="97" customFormat="1" x14ac:dyDescent="0.2">
      <c r="A30" s="102"/>
      <c r="B30" s="106" t="s">
        <v>120</v>
      </c>
      <c r="C30" s="244" t="str">
        <f>IF(ISBLANK(VLOOKUP(B30,'Annex 5 (Section 1.1)'!$B$20:$C$85,2,FALSE)),"",VLOOKUP(B30,'Annex 5 (Section 1.1)'!$B$20:$C$85,2,FALSE))</f>
        <v/>
      </c>
      <c r="D30" s="104"/>
      <c r="E30" s="114"/>
      <c r="F30" s="104"/>
      <c r="G30" s="114"/>
      <c r="H30" s="104"/>
      <c r="I30" s="114"/>
      <c r="J30" s="104"/>
      <c r="K30" s="114"/>
      <c r="L30" s="104"/>
      <c r="M30" s="114"/>
      <c r="N30" s="104"/>
      <c r="O30" s="114"/>
      <c r="P30" s="104"/>
      <c r="Q30" s="114"/>
      <c r="R30" s="104"/>
      <c r="S30" s="114"/>
      <c r="T30" s="104"/>
      <c r="U30" s="114"/>
      <c r="V30" s="104"/>
      <c r="W30" s="114"/>
      <c r="X30" s="104"/>
      <c r="Y30" s="114"/>
      <c r="Z30" s="104"/>
      <c r="AA30" s="114"/>
      <c r="AB30" s="104"/>
      <c r="AC30" s="114"/>
      <c r="AD30" s="104"/>
      <c r="AE30" s="114"/>
      <c r="AF30" s="104"/>
      <c r="AG30" s="114"/>
      <c r="AH30" s="104"/>
      <c r="AI30" s="114"/>
      <c r="AJ30" s="104"/>
      <c r="AK30" s="114"/>
      <c r="AL30" s="104"/>
      <c r="AM30" s="114"/>
      <c r="AN30" s="104"/>
      <c r="AO30" s="114"/>
      <c r="AP30" s="104"/>
      <c r="AQ30" s="114"/>
      <c r="AR30" s="104"/>
      <c r="AS30" s="114"/>
      <c r="AT30" s="104"/>
      <c r="AU30" s="114"/>
      <c r="AV30" s="104"/>
      <c r="AW30" s="114"/>
      <c r="AX30" s="104"/>
      <c r="AY30" s="114"/>
    </row>
    <row r="31" spans="1:51" s="97" customFormat="1" x14ac:dyDescent="0.2">
      <c r="A31" s="102"/>
      <c r="B31" s="107" t="s">
        <v>121</v>
      </c>
      <c r="C31" s="244" t="str">
        <f>IF(ISBLANK(VLOOKUP(B31,'Annex 5 (Section 1.1)'!$B$20:$C$85,2,FALSE)),"",VLOOKUP(B31,'Annex 5 (Section 1.1)'!$B$20:$C$85,2,FALSE))</f>
        <v/>
      </c>
      <c r="D31" s="104"/>
      <c r="E31" s="114"/>
      <c r="F31" s="104"/>
      <c r="G31" s="114"/>
      <c r="H31" s="104"/>
      <c r="I31" s="114"/>
      <c r="J31" s="104"/>
      <c r="K31" s="114"/>
      <c r="L31" s="104"/>
      <c r="M31" s="114"/>
      <c r="N31" s="104"/>
      <c r="O31" s="114"/>
      <c r="P31" s="104"/>
      <c r="Q31" s="114"/>
      <c r="R31" s="104"/>
      <c r="S31" s="114"/>
      <c r="T31" s="104"/>
      <c r="U31" s="114"/>
      <c r="V31" s="104"/>
      <c r="W31" s="114"/>
      <c r="X31" s="104"/>
      <c r="Y31" s="114"/>
      <c r="Z31" s="104"/>
      <c r="AA31" s="114"/>
      <c r="AB31" s="104"/>
      <c r="AC31" s="114"/>
      <c r="AD31" s="104"/>
      <c r="AE31" s="114"/>
      <c r="AF31" s="104"/>
      <c r="AG31" s="114"/>
      <c r="AH31" s="104"/>
      <c r="AI31" s="114"/>
      <c r="AJ31" s="104"/>
      <c r="AK31" s="114"/>
      <c r="AL31" s="104"/>
      <c r="AM31" s="114"/>
      <c r="AN31" s="104"/>
      <c r="AO31" s="114"/>
      <c r="AP31" s="104"/>
      <c r="AQ31" s="114"/>
      <c r="AR31" s="104"/>
      <c r="AS31" s="114"/>
      <c r="AT31" s="104"/>
      <c r="AU31" s="114"/>
      <c r="AV31" s="104"/>
      <c r="AW31" s="114"/>
      <c r="AX31" s="104"/>
      <c r="AY31" s="114"/>
    </row>
    <row r="32" spans="1:51" s="97" customFormat="1" ht="15.75" x14ac:dyDescent="0.25">
      <c r="A32" s="111"/>
      <c r="B32" s="106" t="s">
        <v>122</v>
      </c>
      <c r="C32" s="244" t="str">
        <f>IF(ISBLANK(VLOOKUP(B32,'Annex 5 (Section 1.1)'!$B$20:$C$85,2,FALSE)),"",VLOOKUP(B32,'Annex 5 (Section 1.1)'!$B$20:$C$85,2,FALSE))</f>
        <v/>
      </c>
      <c r="D32" s="108"/>
      <c r="E32" s="114"/>
      <c r="F32" s="108"/>
      <c r="G32" s="114"/>
      <c r="H32" s="108"/>
      <c r="I32" s="114"/>
      <c r="J32" s="108"/>
      <c r="K32" s="114"/>
      <c r="L32" s="108"/>
      <c r="M32" s="114"/>
      <c r="N32" s="108"/>
      <c r="O32" s="114"/>
      <c r="P32" s="108"/>
      <c r="Q32" s="114"/>
      <c r="R32" s="108"/>
      <c r="S32" s="114"/>
      <c r="T32" s="108"/>
      <c r="U32" s="114"/>
      <c r="V32" s="108"/>
      <c r="W32" s="114"/>
      <c r="X32" s="108"/>
      <c r="Y32" s="114"/>
      <c r="Z32" s="108"/>
      <c r="AA32" s="114"/>
      <c r="AB32" s="108"/>
      <c r="AC32" s="114"/>
      <c r="AD32" s="108"/>
      <c r="AE32" s="114"/>
      <c r="AF32" s="108"/>
      <c r="AG32" s="114"/>
      <c r="AH32" s="108"/>
      <c r="AI32" s="114"/>
      <c r="AJ32" s="108"/>
      <c r="AK32" s="114"/>
      <c r="AL32" s="108"/>
      <c r="AM32" s="114"/>
      <c r="AN32" s="108"/>
      <c r="AO32" s="114"/>
      <c r="AP32" s="108"/>
      <c r="AQ32" s="114"/>
      <c r="AR32" s="108"/>
      <c r="AS32" s="114"/>
      <c r="AT32" s="108"/>
      <c r="AU32" s="114"/>
      <c r="AV32" s="108"/>
      <c r="AW32" s="114"/>
      <c r="AX32" s="108"/>
      <c r="AY32" s="114"/>
    </row>
    <row r="33" spans="1:51" s="97" customFormat="1" hidden="1" outlineLevel="1" x14ac:dyDescent="0.2">
      <c r="A33" s="102"/>
      <c r="B33" s="107" t="s">
        <v>123</v>
      </c>
      <c r="C33" s="244" t="str">
        <f>IF(ISBLANK(VLOOKUP(B33,'Annex 5 (Section 1.1)'!$B$20:$C$85,2,FALSE)),"",VLOOKUP(B33,'Annex 5 (Section 1.1)'!$B$20:$C$85,2,FALSE))</f>
        <v/>
      </c>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c r="AF33" s="104"/>
      <c r="AG33" s="114"/>
      <c r="AH33" s="104"/>
      <c r="AI33" s="114"/>
      <c r="AJ33" s="104"/>
      <c r="AK33" s="114"/>
      <c r="AL33" s="104"/>
      <c r="AM33" s="114"/>
      <c r="AN33" s="104"/>
      <c r="AO33" s="114"/>
      <c r="AP33" s="104"/>
      <c r="AQ33" s="114"/>
      <c r="AR33" s="104"/>
      <c r="AS33" s="114"/>
      <c r="AT33" s="104"/>
      <c r="AU33" s="114"/>
      <c r="AV33" s="104"/>
      <c r="AW33" s="114"/>
      <c r="AX33" s="104"/>
      <c r="AY33" s="114"/>
    </row>
    <row r="34" spans="1:51" s="97" customFormat="1" hidden="1" outlineLevel="1" x14ac:dyDescent="0.2">
      <c r="A34" s="102"/>
      <c r="B34" s="106" t="s">
        <v>124</v>
      </c>
      <c r="C34" s="244" t="str">
        <f>IF(ISBLANK(VLOOKUP(B34,'Annex 5 (Section 1.1)'!$B$20:$C$85,2,FALSE)),"",VLOOKUP(B34,'Annex 5 (Section 1.1)'!$B$20:$C$85,2,FALSE))</f>
        <v/>
      </c>
      <c r="D34" s="104"/>
      <c r="E34" s="114"/>
      <c r="F34" s="104"/>
      <c r="G34" s="114"/>
      <c r="H34" s="104"/>
      <c r="I34" s="114"/>
      <c r="J34" s="104"/>
      <c r="K34" s="114"/>
      <c r="L34" s="104"/>
      <c r="M34" s="114"/>
      <c r="N34" s="104"/>
      <c r="O34" s="114"/>
      <c r="P34" s="104"/>
      <c r="Q34" s="114"/>
      <c r="R34" s="104"/>
      <c r="S34" s="114"/>
      <c r="T34" s="104"/>
      <c r="U34" s="114"/>
      <c r="V34" s="104"/>
      <c r="W34" s="114"/>
      <c r="X34" s="104"/>
      <c r="Y34" s="114"/>
      <c r="Z34" s="104"/>
      <c r="AA34" s="114"/>
      <c r="AB34" s="104"/>
      <c r="AC34" s="114"/>
      <c r="AD34" s="104"/>
      <c r="AE34" s="114"/>
      <c r="AF34" s="104"/>
      <c r="AG34" s="114"/>
      <c r="AH34" s="104"/>
      <c r="AI34" s="114"/>
      <c r="AJ34" s="104"/>
      <c r="AK34" s="114"/>
      <c r="AL34" s="104"/>
      <c r="AM34" s="114"/>
      <c r="AN34" s="104"/>
      <c r="AO34" s="114"/>
      <c r="AP34" s="104"/>
      <c r="AQ34" s="114"/>
      <c r="AR34" s="104"/>
      <c r="AS34" s="114"/>
      <c r="AT34" s="104"/>
      <c r="AU34" s="114"/>
      <c r="AV34" s="104"/>
      <c r="AW34" s="114"/>
      <c r="AX34" s="104"/>
      <c r="AY34" s="114"/>
    </row>
    <row r="35" spans="1:51" s="97" customFormat="1" hidden="1" outlineLevel="1" x14ac:dyDescent="0.2">
      <c r="A35" s="102"/>
      <c r="B35" s="107" t="s">
        <v>125</v>
      </c>
      <c r="C35" s="244" t="str">
        <f>IF(ISBLANK(VLOOKUP(B35,'Annex 5 (Section 1.1)'!$B$20:$C$85,2,FALSE)),"",VLOOKUP(B35,'Annex 5 (Section 1.1)'!$B$20:$C$85,2,FALSE))</f>
        <v/>
      </c>
      <c r="D35" s="104"/>
      <c r="E35" s="114"/>
      <c r="F35" s="104"/>
      <c r="G35" s="114"/>
      <c r="H35" s="104"/>
      <c r="I35" s="114"/>
      <c r="J35" s="104"/>
      <c r="K35" s="114"/>
      <c r="L35" s="104"/>
      <c r="M35" s="114"/>
      <c r="N35" s="104"/>
      <c r="O35" s="114"/>
      <c r="P35" s="104"/>
      <c r="Q35" s="114"/>
      <c r="R35" s="104"/>
      <c r="S35" s="114"/>
      <c r="T35" s="104"/>
      <c r="U35" s="114"/>
      <c r="V35" s="104"/>
      <c r="W35" s="114"/>
      <c r="X35" s="104"/>
      <c r="Y35" s="114"/>
      <c r="Z35" s="104"/>
      <c r="AA35" s="114"/>
      <c r="AB35" s="104"/>
      <c r="AC35" s="114"/>
      <c r="AD35" s="104"/>
      <c r="AE35" s="114"/>
      <c r="AF35" s="104"/>
      <c r="AG35" s="114"/>
      <c r="AH35" s="104"/>
      <c r="AI35" s="114"/>
      <c r="AJ35" s="104"/>
      <c r="AK35" s="114"/>
      <c r="AL35" s="104"/>
      <c r="AM35" s="114"/>
      <c r="AN35" s="104"/>
      <c r="AO35" s="114"/>
      <c r="AP35" s="104"/>
      <c r="AQ35" s="114"/>
      <c r="AR35" s="104"/>
      <c r="AS35" s="114"/>
      <c r="AT35" s="104"/>
      <c r="AU35" s="114"/>
      <c r="AV35" s="104"/>
      <c r="AW35" s="114"/>
      <c r="AX35" s="104"/>
      <c r="AY35" s="114"/>
    </row>
    <row r="36" spans="1:51" s="97" customFormat="1" hidden="1" outlineLevel="1" x14ac:dyDescent="0.2">
      <c r="A36" s="102"/>
      <c r="B36" s="106" t="s">
        <v>126</v>
      </c>
      <c r="C36" s="244" t="str">
        <f>IF(ISBLANK(VLOOKUP(B36,'Annex 5 (Section 1.1)'!$B$20:$C$85,2,FALSE)),"",VLOOKUP(B36,'Annex 5 (Section 1.1)'!$B$20:$C$85,2,FALSE))</f>
        <v/>
      </c>
      <c r="D36" s="104"/>
      <c r="E36" s="114"/>
      <c r="F36" s="104"/>
      <c r="G36" s="114"/>
      <c r="H36" s="104"/>
      <c r="I36" s="114"/>
      <c r="J36" s="104"/>
      <c r="K36" s="114"/>
      <c r="L36" s="104"/>
      <c r="M36" s="114"/>
      <c r="N36" s="104"/>
      <c r="O36" s="114"/>
      <c r="P36" s="104"/>
      <c r="Q36" s="114"/>
      <c r="R36" s="104"/>
      <c r="S36" s="114"/>
      <c r="T36" s="104"/>
      <c r="U36" s="114"/>
      <c r="V36" s="104"/>
      <c r="W36" s="114"/>
      <c r="X36" s="104"/>
      <c r="Y36" s="114"/>
      <c r="Z36" s="104"/>
      <c r="AA36" s="114"/>
      <c r="AB36" s="104"/>
      <c r="AC36" s="114"/>
      <c r="AD36" s="104"/>
      <c r="AE36" s="114"/>
      <c r="AF36" s="104"/>
      <c r="AG36" s="114"/>
      <c r="AH36" s="104"/>
      <c r="AI36" s="114"/>
      <c r="AJ36" s="104"/>
      <c r="AK36" s="114"/>
      <c r="AL36" s="104"/>
      <c r="AM36" s="114"/>
      <c r="AN36" s="104"/>
      <c r="AO36" s="114"/>
      <c r="AP36" s="104"/>
      <c r="AQ36" s="114"/>
      <c r="AR36" s="104"/>
      <c r="AS36" s="114"/>
      <c r="AT36" s="104"/>
      <c r="AU36" s="114"/>
      <c r="AV36" s="104"/>
      <c r="AW36" s="114"/>
      <c r="AX36" s="104"/>
      <c r="AY36" s="114"/>
    </row>
    <row r="37" spans="1:51" s="97" customFormat="1" hidden="1" outlineLevel="1" x14ac:dyDescent="0.2">
      <c r="A37" s="102"/>
      <c r="B37" s="107" t="s">
        <v>127</v>
      </c>
      <c r="C37" s="244" t="str">
        <f>IF(ISBLANK(VLOOKUP(B37,'Annex 5 (Section 1.1)'!$B$20:$C$85,2,FALSE)),"",VLOOKUP(B37,'Annex 5 (Section 1.1)'!$B$20:$C$85,2,FALSE))</f>
        <v/>
      </c>
      <c r="D37" s="108"/>
      <c r="E37" s="114"/>
      <c r="F37" s="108"/>
      <c r="G37" s="114"/>
      <c r="H37" s="108"/>
      <c r="I37" s="114"/>
      <c r="J37" s="108"/>
      <c r="K37" s="114"/>
      <c r="L37" s="108"/>
      <c r="M37" s="114"/>
      <c r="N37" s="108"/>
      <c r="O37" s="114"/>
      <c r="P37" s="108"/>
      <c r="Q37" s="114"/>
      <c r="R37" s="108"/>
      <c r="S37" s="114"/>
      <c r="T37" s="108"/>
      <c r="U37" s="114"/>
      <c r="V37" s="108"/>
      <c r="W37" s="114"/>
      <c r="X37" s="108"/>
      <c r="Y37" s="114"/>
      <c r="Z37" s="108"/>
      <c r="AA37" s="114"/>
      <c r="AB37" s="108"/>
      <c r="AC37" s="114"/>
      <c r="AD37" s="108"/>
      <c r="AE37" s="114"/>
      <c r="AF37" s="108"/>
      <c r="AG37" s="114"/>
      <c r="AH37" s="108"/>
      <c r="AI37" s="114"/>
      <c r="AJ37" s="108"/>
      <c r="AK37" s="114"/>
      <c r="AL37" s="108"/>
      <c r="AM37" s="114"/>
      <c r="AN37" s="108"/>
      <c r="AO37" s="114"/>
      <c r="AP37" s="108"/>
      <c r="AQ37" s="114"/>
      <c r="AR37" s="108"/>
      <c r="AS37" s="114"/>
      <c r="AT37" s="108"/>
      <c r="AU37" s="114"/>
      <c r="AV37" s="108"/>
      <c r="AW37" s="114"/>
      <c r="AX37" s="108"/>
      <c r="AY37" s="114"/>
    </row>
    <row r="38" spans="1:51" s="97" customFormat="1" hidden="1" outlineLevel="1" x14ac:dyDescent="0.2">
      <c r="A38" s="115"/>
      <c r="B38" s="106" t="s">
        <v>128</v>
      </c>
      <c r="C38" s="244" t="str">
        <f>IF(ISBLANK(VLOOKUP(B38,'Annex 5 (Section 1.1)'!$B$20:$C$85,2,FALSE)),"",VLOOKUP(B38,'Annex 5 (Section 1.1)'!$B$20:$C$85,2,FALSE))</f>
        <v/>
      </c>
      <c r="D38" s="108"/>
      <c r="E38" s="114"/>
      <c r="F38" s="108"/>
      <c r="G38" s="114"/>
      <c r="H38" s="108"/>
      <c r="I38" s="114"/>
      <c r="J38" s="108"/>
      <c r="K38" s="114"/>
      <c r="L38" s="108"/>
      <c r="M38" s="114"/>
      <c r="N38" s="108"/>
      <c r="O38" s="114"/>
      <c r="P38" s="108"/>
      <c r="Q38" s="114"/>
      <c r="R38" s="108"/>
      <c r="S38" s="114"/>
      <c r="T38" s="108"/>
      <c r="U38" s="114"/>
      <c r="V38" s="108"/>
      <c r="W38" s="114"/>
      <c r="X38" s="108"/>
      <c r="Y38" s="114"/>
      <c r="Z38" s="108"/>
      <c r="AA38" s="114"/>
      <c r="AB38" s="108"/>
      <c r="AC38" s="114"/>
      <c r="AD38" s="108"/>
      <c r="AE38" s="114"/>
      <c r="AF38" s="108"/>
      <c r="AG38" s="114"/>
      <c r="AH38" s="108"/>
      <c r="AI38" s="114"/>
      <c r="AJ38" s="108"/>
      <c r="AK38" s="114"/>
      <c r="AL38" s="108"/>
      <c r="AM38" s="114"/>
      <c r="AN38" s="108"/>
      <c r="AO38" s="114"/>
      <c r="AP38" s="108"/>
      <c r="AQ38" s="114"/>
      <c r="AR38" s="108"/>
      <c r="AS38" s="114"/>
      <c r="AT38" s="108"/>
      <c r="AU38" s="114"/>
      <c r="AV38" s="108"/>
      <c r="AW38" s="114"/>
      <c r="AX38" s="108"/>
      <c r="AY38" s="114"/>
    </row>
    <row r="39" spans="1:51" s="97" customFormat="1" hidden="1" outlineLevel="1" x14ac:dyDescent="0.2">
      <c r="A39" s="115"/>
      <c r="B39" s="107" t="s">
        <v>129</v>
      </c>
      <c r="C39" s="244" t="str">
        <f>IF(ISBLANK(VLOOKUP(B39,'Annex 5 (Section 1.1)'!$B$20:$C$85,2,FALSE)),"",VLOOKUP(B39,'Annex 5 (Section 1.1)'!$B$20:$C$85,2,FALSE))</f>
        <v/>
      </c>
      <c r="D39" s="104"/>
      <c r="E39" s="114"/>
      <c r="F39" s="104"/>
      <c r="G39" s="114"/>
      <c r="H39" s="104"/>
      <c r="I39" s="114"/>
      <c r="J39" s="104"/>
      <c r="K39" s="114"/>
      <c r="L39" s="104"/>
      <c r="M39" s="114"/>
      <c r="N39" s="104"/>
      <c r="O39" s="114"/>
      <c r="P39" s="104"/>
      <c r="Q39" s="114"/>
      <c r="R39" s="104"/>
      <c r="S39" s="114"/>
      <c r="T39" s="104"/>
      <c r="U39" s="114"/>
      <c r="V39" s="104"/>
      <c r="W39" s="114"/>
      <c r="X39" s="104"/>
      <c r="Y39" s="114"/>
      <c r="Z39" s="104"/>
      <c r="AA39" s="114"/>
      <c r="AB39" s="104"/>
      <c r="AC39" s="114"/>
      <c r="AD39" s="104"/>
      <c r="AE39" s="114"/>
      <c r="AF39" s="104"/>
      <c r="AG39" s="114"/>
      <c r="AH39" s="104"/>
      <c r="AI39" s="114"/>
      <c r="AJ39" s="104"/>
      <c r="AK39" s="114"/>
      <c r="AL39" s="104"/>
      <c r="AM39" s="114"/>
      <c r="AN39" s="104"/>
      <c r="AO39" s="114"/>
      <c r="AP39" s="104"/>
      <c r="AQ39" s="114"/>
      <c r="AR39" s="104"/>
      <c r="AS39" s="114"/>
      <c r="AT39" s="104"/>
      <c r="AU39" s="114"/>
      <c r="AV39" s="104"/>
      <c r="AW39" s="114"/>
      <c r="AX39" s="104"/>
      <c r="AY39" s="114"/>
    </row>
    <row r="40" spans="1:51" s="97" customFormat="1" hidden="1" outlineLevel="1" x14ac:dyDescent="0.2">
      <c r="A40" s="115"/>
      <c r="B40" s="106" t="s">
        <v>130</v>
      </c>
      <c r="C40" s="244" t="str">
        <f>IF(ISBLANK(VLOOKUP(B40,'Annex 5 (Section 1.1)'!$B$20:$C$85,2,FALSE)),"",VLOOKUP(B40,'Annex 5 (Section 1.1)'!$B$20:$C$85,2,FALSE))</f>
        <v/>
      </c>
      <c r="D40" s="104"/>
      <c r="E40" s="114"/>
      <c r="F40" s="104"/>
      <c r="G40" s="114"/>
      <c r="H40" s="104"/>
      <c r="I40" s="114"/>
      <c r="J40" s="104"/>
      <c r="K40" s="114"/>
      <c r="L40" s="104"/>
      <c r="M40" s="114"/>
      <c r="N40" s="104"/>
      <c r="O40" s="114"/>
      <c r="P40" s="104"/>
      <c r="Q40" s="114"/>
      <c r="R40" s="104"/>
      <c r="S40" s="114"/>
      <c r="T40" s="104"/>
      <c r="U40" s="114"/>
      <c r="V40" s="104"/>
      <c r="W40" s="114"/>
      <c r="X40" s="104"/>
      <c r="Y40" s="114"/>
      <c r="Z40" s="104"/>
      <c r="AA40" s="114"/>
      <c r="AB40" s="104"/>
      <c r="AC40" s="114"/>
      <c r="AD40" s="104"/>
      <c r="AE40" s="114"/>
      <c r="AF40" s="104"/>
      <c r="AG40" s="114"/>
      <c r="AH40" s="104"/>
      <c r="AI40" s="114"/>
      <c r="AJ40" s="104"/>
      <c r="AK40" s="114"/>
      <c r="AL40" s="104"/>
      <c r="AM40" s="114"/>
      <c r="AN40" s="104"/>
      <c r="AO40" s="114"/>
      <c r="AP40" s="104"/>
      <c r="AQ40" s="114"/>
      <c r="AR40" s="104"/>
      <c r="AS40" s="114"/>
      <c r="AT40" s="104"/>
      <c r="AU40" s="114"/>
      <c r="AV40" s="104"/>
      <c r="AW40" s="114"/>
      <c r="AX40" s="104"/>
      <c r="AY40" s="114"/>
    </row>
    <row r="41" spans="1:51" s="97" customFormat="1" hidden="1" outlineLevel="1" x14ac:dyDescent="0.2">
      <c r="A41" s="115"/>
      <c r="B41" s="107" t="s">
        <v>131</v>
      </c>
      <c r="C41" s="244" t="str">
        <f>IF(ISBLANK(VLOOKUP(B41,'Annex 5 (Section 1.1)'!$B$20:$C$85,2,FALSE)),"",VLOOKUP(B41,'Annex 5 (Section 1.1)'!$B$20:$C$85,2,FALSE))</f>
        <v/>
      </c>
      <c r="D41" s="104"/>
      <c r="E41" s="114"/>
      <c r="F41" s="104"/>
      <c r="G41" s="114"/>
      <c r="H41" s="104"/>
      <c r="I41" s="114"/>
      <c r="J41" s="104"/>
      <c r="K41" s="114"/>
      <c r="L41" s="104"/>
      <c r="M41" s="114"/>
      <c r="N41" s="104"/>
      <c r="O41" s="114"/>
      <c r="P41" s="104"/>
      <c r="Q41" s="114"/>
      <c r="R41" s="104"/>
      <c r="S41" s="114"/>
      <c r="T41" s="104"/>
      <c r="U41" s="114"/>
      <c r="V41" s="104"/>
      <c r="W41" s="114"/>
      <c r="X41" s="104"/>
      <c r="Y41" s="114"/>
      <c r="Z41" s="104"/>
      <c r="AA41" s="114"/>
      <c r="AB41" s="104"/>
      <c r="AC41" s="114"/>
      <c r="AD41" s="104"/>
      <c r="AE41" s="114"/>
      <c r="AF41" s="104"/>
      <c r="AG41" s="114"/>
      <c r="AH41" s="104"/>
      <c r="AI41" s="114"/>
      <c r="AJ41" s="104"/>
      <c r="AK41" s="114"/>
      <c r="AL41" s="104"/>
      <c r="AM41" s="114"/>
      <c r="AN41" s="104"/>
      <c r="AO41" s="114"/>
      <c r="AP41" s="104"/>
      <c r="AQ41" s="114"/>
      <c r="AR41" s="104"/>
      <c r="AS41" s="114"/>
      <c r="AT41" s="104"/>
      <c r="AU41" s="114"/>
      <c r="AV41" s="104"/>
      <c r="AW41" s="114"/>
      <c r="AX41" s="104"/>
      <c r="AY41" s="114"/>
    </row>
    <row r="42" spans="1:51" s="97" customFormat="1" hidden="1" outlineLevel="1" x14ac:dyDescent="0.2">
      <c r="A42" s="115"/>
      <c r="B42" s="107" t="s">
        <v>132</v>
      </c>
      <c r="C42" s="244" t="str">
        <f>IF(ISBLANK(VLOOKUP(B42,'Annex 5 (Section 1.1)'!$B$20:$C$85,2,FALSE)),"",VLOOKUP(B42,'Annex 5 (Section 1.1)'!$B$20:$C$85,2,FALSE))</f>
        <v/>
      </c>
      <c r="D42" s="104"/>
      <c r="E42" s="114"/>
      <c r="F42" s="104"/>
      <c r="G42" s="114"/>
      <c r="H42" s="104"/>
      <c r="I42" s="114"/>
      <c r="J42" s="104"/>
      <c r="K42" s="114"/>
      <c r="L42" s="104"/>
      <c r="M42" s="114"/>
      <c r="N42" s="104"/>
      <c r="O42" s="114"/>
      <c r="P42" s="104"/>
      <c r="Q42" s="114"/>
      <c r="R42" s="104"/>
      <c r="S42" s="114"/>
      <c r="T42" s="104"/>
      <c r="U42" s="114"/>
      <c r="V42" s="104"/>
      <c r="W42" s="114"/>
      <c r="X42" s="104"/>
      <c r="Y42" s="114"/>
      <c r="Z42" s="104"/>
      <c r="AA42" s="114"/>
      <c r="AB42" s="104"/>
      <c r="AC42" s="114"/>
      <c r="AD42" s="104"/>
      <c r="AE42" s="114"/>
      <c r="AF42" s="104"/>
      <c r="AG42" s="114"/>
      <c r="AH42" s="104"/>
      <c r="AI42" s="114"/>
      <c r="AJ42" s="104"/>
      <c r="AK42" s="114"/>
      <c r="AL42" s="104"/>
      <c r="AM42" s="114"/>
      <c r="AN42" s="104"/>
      <c r="AO42" s="114"/>
      <c r="AP42" s="104"/>
      <c r="AQ42" s="114"/>
      <c r="AR42" s="104"/>
      <c r="AS42" s="114"/>
      <c r="AT42" s="104"/>
      <c r="AU42" s="114"/>
      <c r="AV42" s="104"/>
      <c r="AW42" s="114"/>
      <c r="AX42" s="104"/>
      <c r="AY42" s="114"/>
    </row>
    <row r="43" spans="1:51" s="94" customFormat="1" ht="16.5" collapsed="1" thickBot="1" x14ac:dyDescent="0.3">
      <c r="A43" s="26"/>
      <c r="B43" s="96"/>
      <c r="C43" s="95" t="s">
        <v>146</v>
      </c>
      <c r="D43" s="95"/>
      <c r="E43" s="245">
        <f>E11-E27</f>
        <v>0</v>
      </c>
      <c r="F43" s="246"/>
      <c r="G43" s="245">
        <f>G11-G27</f>
        <v>0</v>
      </c>
      <c r="H43" s="246"/>
      <c r="I43" s="245">
        <f>I11-I27</f>
        <v>0</v>
      </c>
      <c r="J43" s="246"/>
      <c r="K43" s="245">
        <f>K11-K27</f>
        <v>0</v>
      </c>
      <c r="L43" s="246"/>
      <c r="M43" s="245">
        <f>M11-M27</f>
        <v>0</v>
      </c>
      <c r="N43" s="246"/>
      <c r="O43" s="245">
        <f>O11-O27</f>
        <v>0</v>
      </c>
      <c r="P43" s="247"/>
      <c r="Q43" s="245">
        <f>Q11-Q27</f>
        <v>0</v>
      </c>
      <c r="R43" s="246"/>
      <c r="S43" s="245">
        <f>S11-S27</f>
        <v>0</v>
      </c>
      <c r="T43" s="246"/>
      <c r="U43" s="245">
        <f>U11-U27</f>
        <v>0</v>
      </c>
      <c r="V43" s="246"/>
      <c r="W43" s="245">
        <f>W11-W27</f>
        <v>0</v>
      </c>
      <c r="X43" s="246"/>
      <c r="Y43" s="245">
        <f>Y11-Y27</f>
        <v>0</v>
      </c>
      <c r="Z43" s="246"/>
      <c r="AA43" s="245">
        <f>AA11-AA27</f>
        <v>0</v>
      </c>
      <c r="AB43" s="247"/>
      <c r="AC43" s="245">
        <f>AC11-AC27</f>
        <v>0</v>
      </c>
      <c r="AD43" s="246"/>
      <c r="AE43" s="245">
        <f>AE11-AE27</f>
        <v>0</v>
      </c>
      <c r="AF43" s="246"/>
      <c r="AG43" s="245">
        <f>AG11-AG27</f>
        <v>0</v>
      </c>
      <c r="AH43" s="246"/>
      <c r="AI43" s="245">
        <f>AI11-AI27</f>
        <v>0</v>
      </c>
      <c r="AJ43" s="246"/>
      <c r="AK43" s="245">
        <f>AK11-AK27</f>
        <v>0</v>
      </c>
      <c r="AL43" s="246"/>
      <c r="AM43" s="245">
        <f>AM11-AM27</f>
        <v>0</v>
      </c>
      <c r="AN43" s="247"/>
      <c r="AO43" s="245">
        <f>AO11-AO27</f>
        <v>0</v>
      </c>
      <c r="AP43" s="246"/>
      <c r="AQ43" s="245">
        <f>AQ11-AQ27</f>
        <v>0</v>
      </c>
      <c r="AR43" s="246"/>
      <c r="AS43" s="245">
        <f>AS11-AS27</f>
        <v>0</v>
      </c>
      <c r="AT43" s="246"/>
      <c r="AU43" s="245">
        <f>AU11-AU27</f>
        <v>0</v>
      </c>
      <c r="AV43" s="246"/>
      <c r="AW43" s="245">
        <f>AW11-AW27</f>
        <v>0</v>
      </c>
      <c r="AX43" s="246"/>
      <c r="AY43" s="245">
        <f>AY11-AY27</f>
        <v>0</v>
      </c>
    </row>
    <row r="44" spans="1:51" ht="45" customHeight="1" thickTop="1" x14ac:dyDescent="0.2">
      <c r="B44" s="92"/>
      <c r="C44" s="127" t="s">
        <v>169</v>
      </c>
      <c r="D44" s="21"/>
      <c r="E44" s="248">
        <f>IF(E43&gt;0,E43,0)</f>
        <v>0</v>
      </c>
      <c r="F44" s="249"/>
      <c r="G44" s="248">
        <f>IF(G43&gt;0,G43,0)</f>
        <v>0</v>
      </c>
      <c r="H44" s="249"/>
      <c r="I44" s="248">
        <f>IF(I43&gt;0,I43,0)</f>
        <v>0</v>
      </c>
      <c r="J44" s="249"/>
      <c r="K44" s="248">
        <f>IF(K43&gt;0,K43,0)</f>
        <v>0</v>
      </c>
      <c r="L44" s="249"/>
      <c r="M44" s="248">
        <f>IF(M43&gt;0,M43,0)</f>
        <v>0</v>
      </c>
      <c r="N44" s="249"/>
      <c r="O44" s="248">
        <f>IF(O43&gt;0,O43,0)</f>
        <v>0</v>
      </c>
      <c r="P44" s="249"/>
      <c r="Q44" s="248">
        <f>IF(Q43&gt;0,Q43,0)</f>
        <v>0</v>
      </c>
      <c r="R44" s="250"/>
      <c r="S44" s="248">
        <f>IF(S43&gt;0,S43,0)</f>
        <v>0</v>
      </c>
      <c r="T44" s="250"/>
      <c r="U44" s="248">
        <f>IF(U43&gt;0,U43,0)</f>
        <v>0</v>
      </c>
      <c r="V44" s="250"/>
      <c r="W44" s="248">
        <f>IF(W43&gt;0,W43,0)</f>
        <v>0</v>
      </c>
      <c r="X44" s="250"/>
      <c r="Y44" s="248">
        <f>IF(Y43&gt;0,Y43,0)</f>
        <v>0</v>
      </c>
      <c r="Z44" s="250"/>
      <c r="AA44" s="248">
        <f>IF(AA43&gt;0,AA43,0)</f>
        <v>0</v>
      </c>
      <c r="AB44" s="249"/>
      <c r="AC44" s="248">
        <f>IF(AC43&gt;0,AC43,0)</f>
        <v>0</v>
      </c>
      <c r="AD44" s="250"/>
      <c r="AE44" s="248">
        <f>IF(AE43&gt;0,AE43,0)</f>
        <v>0</v>
      </c>
      <c r="AF44" s="250"/>
      <c r="AG44" s="248">
        <f>IF(AG43&gt;0,AG43,0)</f>
        <v>0</v>
      </c>
      <c r="AH44" s="250"/>
      <c r="AI44" s="248">
        <f>IF(AI43&gt;0,AI43,0)</f>
        <v>0</v>
      </c>
      <c r="AJ44" s="250"/>
      <c r="AK44" s="248">
        <f>IF(AK43&gt;0,AK43,0)</f>
        <v>0</v>
      </c>
      <c r="AL44" s="250"/>
      <c r="AM44" s="248">
        <f>IF(AM43&gt;0,AM43,0)</f>
        <v>0</v>
      </c>
      <c r="AN44" s="249"/>
      <c r="AO44" s="248">
        <f>IF(AO43&gt;0,AO43,0)</f>
        <v>0</v>
      </c>
      <c r="AP44" s="250"/>
      <c r="AQ44" s="248">
        <f>IF(AQ43&gt;0,AQ43,0)</f>
        <v>0</v>
      </c>
      <c r="AR44" s="250"/>
      <c r="AS44" s="248">
        <f>IF(AS43&gt;0,AS43,0)</f>
        <v>0</v>
      </c>
      <c r="AT44" s="250"/>
      <c r="AU44" s="248">
        <f>IF(AU43&gt;0,AU43,0)</f>
        <v>0</v>
      </c>
      <c r="AV44" s="250"/>
      <c r="AW44" s="248">
        <f>IF(AW43&gt;0,AW43,0)</f>
        <v>0</v>
      </c>
      <c r="AX44" s="250"/>
      <c r="AY44" s="248">
        <f>IF(AY43&gt;0,AY43,0)</f>
        <v>0</v>
      </c>
    </row>
    <row r="45" spans="1:51" ht="15.75" x14ac:dyDescent="0.25">
      <c r="B45" s="92"/>
      <c r="C45" s="126"/>
      <c r="D45" s="21"/>
      <c r="E45" s="91"/>
      <c r="F45" s="91"/>
      <c r="G45" s="91"/>
      <c r="H45" s="91"/>
      <c r="I45" s="91"/>
      <c r="J45" s="91"/>
      <c r="K45" s="91"/>
      <c r="L45" s="426"/>
      <c r="M45" s="426"/>
      <c r="N45" s="426"/>
      <c r="O45" s="426"/>
      <c r="P45" s="91"/>
      <c r="AB45" s="91"/>
      <c r="AN45" s="91"/>
    </row>
    <row r="46" spans="1:51" x14ac:dyDescent="0.2">
      <c r="C46" s="125" t="s">
        <v>170</v>
      </c>
      <c r="D46" s="89"/>
      <c r="E46" s="251">
        <f>E44+G44+I44+K44+M44+O44+Q44+S44+U44+W44+Y44+AA44+AC44+AE44+AG44+AI44+AK44+AM44+AO44+AQ44+AS44+AU44+AW44+AY44</f>
        <v>0</v>
      </c>
      <c r="F46" s="89"/>
      <c r="G46" s="89"/>
      <c r="H46" s="89"/>
      <c r="I46" s="89"/>
      <c r="J46" s="89"/>
      <c r="K46" s="89"/>
      <c r="L46" s="89"/>
      <c r="M46" s="89"/>
      <c r="N46" s="89"/>
    </row>
    <row r="47" spans="1:51" x14ac:dyDescent="0.2">
      <c r="C47" s="19"/>
      <c r="D47" s="89"/>
      <c r="E47" s="89"/>
      <c r="F47" s="89"/>
      <c r="G47" s="89"/>
      <c r="H47" s="89"/>
      <c r="I47" s="89"/>
      <c r="J47" s="89"/>
      <c r="K47" s="89"/>
      <c r="L47" s="89"/>
      <c r="M47" s="89"/>
      <c r="N47" s="89"/>
    </row>
    <row r="48" spans="1:51" x14ac:dyDescent="0.2">
      <c r="C48" s="125"/>
      <c r="D48" s="89"/>
      <c r="E48" s="89"/>
      <c r="F48" s="89"/>
      <c r="G48" s="89"/>
      <c r="H48" s="89"/>
      <c r="I48" s="89"/>
      <c r="J48" s="89"/>
      <c r="K48" s="89"/>
      <c r="L48" s="89"/>
      <c r="M48" s="89"/>
      <c r="N48" s="89"/>
    </row>
    <row r="49" spans="1:14" ht="15.6" customHeight="1" x14ac:dyDescent="0.2">
      <c r="A49" s="90"/>
      <c r="B49" s="30"/>
      <c r="D49" s="89"/>
      <c r="E49" s="89"/>
      <c r="F49" s="89"/>
      <c r="G49" s="89"/>
      <c r="H49" s="89"/>
      <c r="I49" s="89"/>
      <c r="J49" s="89"/>
      <c r="K49" s="89"/>
      <c r="L49" s="89"/>
      <c r="M49" s="89"/>
      <c r="N49" s="89"/>
    </row>
    <row r="50" spans="1:14" x14ac:dyDescent="0.2">
      <c r="B50" s="30"/>
      <c r="D50" s="89"/>
      <c r="E50" s="89"/>
      <c r="F50" s="89"/>
      <c r="G50" s="89"/>
      <c r="H50" s="89"/>
      <c r="I50" s="89"/>
      <c r="J50" s="89"/>
      <c r="K50" s="89"/>
      <c r="L50" s="89"/>
      <c r="M50" s="89"/>
      <c r="N50" s="89"/>
    </row>
    <row r="51" spans="1:14" x14ac:dyDescent="0.2">
      <c r="B51" s="30"/>
      <c r="D51" s="89"/>
      <c r="E51" s="89"/>
      <c r="F51" s="89"/>
      <c r="G51" s="89"/>
      <c r="H51" s="89"/>
      <c r="I51" s="89"/>
      <c r="J51" s="89"/>
      <c r="K51" s="89"/>
      <c r="L51" s="89"/>
      <c r="M51" s="89"/>
      <c r="N51" s="89"/>
    </row>
    <row r="52" spans="1:14" x14ac:dyDescent="0.2">
      <c r="B52" s="30"/>
      <c r="D52" s="89"/>
      <c r="E52" s="89"/>
      <c r="F52" s="89"/>
      <c r="G52" s="89"/>
      <c r="H52" s="89"/>
      <c r="I52" s="89"/>
      <c r="J52" s="89"/>
      <c r="K52" s="89"/>
      <c r="L52" s="89"/>
      <c r="M52" s="89"/>
      <c r="N52" s="89"/>
    </row>
    <row r="53" spans="1:14" x14ac:dyDescent="0.2">
      <c r="B53" s="30"/>
      <c r="D53" s="89"/>
      <c r="E53" s="89"/>
      <c r="F53" s="89"/>
      <c r="G53" s="89"/>
      <c r="H53" s="89"/>
      <c r="I53" s="89"/>
      <c r="J53" s="89"/>
      <c r="K53" s="89"/>
      <c r="L53" s="89"/>
      <c r="M53" s="89"/>
      <c r="N53" s="89"/>
    </row>
    <row r="54" spans="1:14" ht="32.25" customHeight="1" x14ac:dyDescent="0.2">
      <c r="B54" s="30"/>
      <c r="D54" s="89"/>
      <c r="E54" s="89"/>
      <c r="F54" s="89"/>
      <c r="G54" s="89"/>
      <c r="H54" s="89"/>
      <c r="I54" s="89"/>
      <c r="J54" s="89"/>
      <c r="K54" s="89"/>
      <c r="L54" s="89"/>
      <c r="M54" s="89"/>
      <c r="N54" s="89"/>
    </row>
    <row r="55" spans="1:14" x14ac:dyDescent="0.2">
      <c r="B55" s="30"/>
      <c r="D55" s="89"/>
      <c r="E55" s="89"/>
      <c r="F55" s="89"/>
      <c r="G55" s="89"/>
      <c r="H55" s="89"/>
      <c r="I55" s="89"/>
      <c r="J55" s="89"/>
      <c r="K55" s="89"/>
      <c r="L55" s="89"/>
      <c r="M55" s="89"/>
      <c r="N55" s="89"/>
    </row>
  </sheetData>
  <sheetProtection algorithmName="SHA-512" hashValue="7AuBA7hcN6MaCwXOcA7J7Elq7tKhfiaFuas/J6U0g1R7Sp1IYL3xWfwtWrenFQvcEu7bt6J1bucM3otWxWShAw==" saltValue="XGJLJc2bE5XzY8rMa42adw==" spinCount="100000" sheet="1" formatCells="0" formatRows="0"/>
  <protectedRanges>
    <protectedRange sqref="D8:AY9" name="Range1"/>
  </protectedRanges>
  <mergeCells count="54">
    <mergeCell ref="B8:B10"/>
    <mergeCell ref="C8:C10"/>
    <mergeCell ref="D8:E8"/>
    <mergeCell ref="F8:G8"/>
    <mergeCell ref="H8:I8"/>
    <mergeCell ref="L45:O45"/>
    <mergeCell ref="B1:M1"/>
    <mergeCell ref="P8:Q8"/>
    <mergeCell ref="R8:S8"/>
    <mergeCell ref="T8:U8"/>
    <mergeCell ref="L8:M8"/>
    <mergeCell ref="N8:O8"/>
    <mergeCell ref="D9:E9"/>
    <mergeCell ref="F9:G9"/>
    <mergeCell ref="P9:Q9"/>
    <mergeCell ref="R9:S9"/>
    <mergeCell ref="T9:U9"/>
    <mergeCell ref="J8:K8"/>
    <mergeCell ref="H9:I9"/>
    <mergeCell ref="J9:K9"/>
    <mergeCell ref="L9:M9"/>
    <mergeCell ref="AF9:AG9"/>
    <mergeCell ref="AH9:AI9"/>
    <mergeCell ref="D3:I3"/>
    <mergeCell ref="D4:I4"/>
    <mergeCell ref="V8:W8"/>
    <mergeCell ref="V9:W9"/>
    <mergeCell ref="N9:O9"/>
    <mergeCell ref="AJ9:AK9"/>
    <mergeCell ref="X8:Y8"/>
    <mergeCell ref="Z8:AA8"/>
    <mergeCell ref="AT9:AU9"/>
    <mergeCell ref="AV9:AW9"/>
    <mergeCell ref="AL9:AM9"/>
    <mergeCell ref="AB8:AC8"/>
    <mergeCell ref="AD8:AE8"/>
    <mergeCell ref="AF8:AG8"/>
    <mergeCell ref="AH8:AI8"/>
    <mergeCell ref="AJ8:AK8"/>
    <mergeCell ref="AL8:AM8"/>
    <mergeCell ref="AB9:AC9"/>
    <mergeCell ref="X9:Y9"/>
    <mergeCell ref="Z9:AA9"/>
    <mergeCell ref="AD9:AE9"/>
    <mergeCell ref="AX9:AY9"/>
    <mergeCell ref="AN8:AO8"/>
    <mergeCell ref="AP8:AQ8"/>
    <mergeCell ref="AR8:AS8"/>
    <mergeCell ref="AT8:AU8"/>
    <mergeCell ref="AV8:AW8"/>
    <mergeCell ref="AX8:AY8"/>
    <mergeCell ref="AN9:AO9"/>
    <mergeCell ref="AP9:AQ9"/>
    <mergeCell ref="AR9:AS9"/>
  </mergeCells>
  <printOptions horizontalCentered="1"/>
  <pageMargins left="0.39370078740157483" right="0.31496062992125984" top="0.39370078740157483" bottom="0.59055118110236227" header="0.31496062992125984" footer="0.27559055118110237"/>
  <headerFooter>
    <oddFooter>&amp;L&amp;"Arial,Regular"&amp;10ACAP/0225/ACAP&amp;C&amp;A
Page &amp;P of &amp;N</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7AF2-FFD6-4D33-8083-1FA5CF5DD47E}">
  <sheetPr>
    <pageSetUpPr fitToPage="1"/>
  </sheetPr>
  <dimension ref="A1:J123"/>
  <sheetViews>
    <sheetView showGridLines="0" zoomScaleNormal="100" zoomScaleSheetLayoutView="55" workbookViewId="0">
      <selection sqref="A1:I1"/>
    </sheetView>
  </sheetViews>
  <sheetFormatPr defaultColWidth="8.85546875" defaultRowHeight="15" customHeight="1" x14ac:dyDescent="0.25"/>
  <cols>
    <col min="1" max="1" width="8.85546875" style="138"/>
    <col min="2" max="2" width="24.140625" style="137" customWidth="1"/>
    <col min="3" max="3" width="30.5703125" style="137" customWidth="1"/>
    <col min="4" max="4" width="8.5703125" style="136" customWidth="1"/>
    <col min="5" max="5" width="28.28515625" style="136" customWidth="1"/>
    <col min="6" max="6" width="18.42578125" style="136" customWidth="1"/>
    <col min="7" max="7" width="20.7109375" style="136" customWidth="1"/>
    <col min="8" max="8" width="26" style="135" customWidth="1"/>
    <col min="9" max="9" width="30.7109375" style="135" customWidth="1"/>
    <col min="10" max="10" width="70" style="134" customWidth="1"/>
    <col min="11" max="16384" width="8.85546875" style="134"/>
  </cols>
  <sheetData>
    <row r="1" spans="1:9" s="219" customFormat="1" ht="20.25" x14ac:dyDescent="0.3">
      <c r="A1" s="465" t="s">
        <v>171</v>
      </c>
      <c r="B1" s="466"/>
      <c r="C1" s="466"/>
      <c r="D1" s="466"/>
      <c r="E1" s="466"/>
      <c r="F1" s="466"/>
      <c r="G1" s="466"/>
      <c r="H1" s="466"/>
      <c r="I1" s="466"/>
    </row>
    <row r="2" spans="1:9" ht="4.5" customHeight="1" x14ac:dyDescent="0.25"/>
    <row r="3" spans="1:9" ht="18" customHeight="1" x14ac:dyDescent="0.25">
      <c r="B3" s="218" t="s">
        <v>172</v>
      </c>
      <c r="C3" s="209"/>
      <c r="D3" s="189"/>
    </row>
    <row r="4" spans="1:9" s="211" customFormat="1" ht="21.75" customHeight="1" x14ac:dyDescent="0.25">
      <c r="A4" s="217"/>
      <c r="B4" s="216" t="s">
        <v>173</v>
      </c>
      <c r="C4" s="215"/>
      <c r="D4" s="214"/>
      <c r="E4" s="214"/>
      <c r="F4" s="214"/>
      <c r="G4" s="214"/>
      <c r="H4" s="213"/>
      <c r="I4" s="213"/>
    </row>
    <row r="5" spans="1:9" s="211" customFormat="1" ht="23.45" customHeight="1" x14ac:dyDescent="0.35">
      <c r="A5" s="212"/>
      <c r="B5" s="464" t="s">
        <v>174</v>
      </c>
      <c r="C5" s="464"/>
      <c r="D5" s="464"/>
      <c r="E5" s="464"/>
      <c r="F5" s="464"/>
      <c r="G5" s="464"/>
      <c r="H5" s="464"/>
      <c r="I5" s="464"/>
    </row>
    <row r="6" spans="1:9" ht="72" customHeight="1" x14ac:dyDescent="0.25">
      <c r="B6" s="467" t="s">
        <v>175</v>
      </c>
      <c r="C6" s="468"/>
      <c r="D6" s="468"/>
      <c r="E6" s="468"/>
      <c r="F6" s="468"/>
      <c r="G6" s="468"/>
      <c r="H6" s="468"/>
      <c r="I6" s="469"/>
    </row>
    <row r="7" spans="1:9" ht="67.5" customHeight="1" x14ac:dyDescent="0.25">
      <c r="B7" s="470" t="s">
        <v>299</v>
      </c>
      <c r="C7" s="471"/>
      <c r="D7" s="471"/>
      <c r="E7" s="471"/>
      <c r="F7" s="471"/>
      <c r="G7" s="471"/>
      <c r="H7" s="471"/>
      <c r="I7" s="472"/>
    </row>
    <row r="8" spans="1:9" ht="21.75" customHeight="1" x14ac:dyDescent="0.25">
      <c r="B8" s="485" t="s">
        <v>176</v>
      </c>
      <c r="C8" s="471"/>
      <c r="D8" s="471"/>
      <c r="E8" s="471"/>
      <c r="F8" s="471"/>
      <c r="G8" s="471"/>
      <c r="H8" s="471"/>
      <c r="I8" s="472"/>
    </row>
    <row r="9" spans="1:9" ht="15" customHeight="1" x14ac:dyDescent="0.25">
      <c r="B9" s="485"/>
      <c r="C9" s="471"/>
      <c r="D9" s="471"/>
      <c r="E9" s="471"/>
      <c r="F9" s="471"/>
      <c r="G9" s="471"/>
      <c r="H9" s="471"/>
      <c r="I9" s="472"/>
    </row>
    <row r="10" spans="1:9" ht="15" customHeight="1" x14ac:dyDescent="0.25">
      <c r="B10" s="485"/>
      <c r="C10" s="471"/>
      <c r="D10" s="471"/>
      <c r="E10" s="471"/>
      <c r="F10" s="471"/>
      <c r="G10" s="471"/>
      <c r="H10" s="471"/>
      <c r="I10" s="472"/>
    </row>
    <row r="11" spans="1:9" ht="15" customHeight="1" x14ac:dyDescent="0.25">
      <c r="B11" s="486" t="s">
        <v>177</v>
      </c>
      <c r="C11" s="487"/>
      <c r="D11" s="487"/>
      <c r="E11" s="487"/>
      <c r="F11" s="487"/>
      <c r="G11" s="487"/>
      <c r="H11" s="487"/>
      <c r="I11" s="488"/>
    </row>
    <row r="12" spans="1:9" ht="15" customHeight="1" x14ac:dyDescent="0.25">
      <c r="B12" s="280"/>
      <c r="C12" s="281"/>
      <c r="D12" s="281"/>
      <c r="E12" s="281"/>
      <c r="F12" s="281"/>
      <c r="G12" s="281"/>
      <c r="H12" s="281"/>
      <c r="I12" s="282"/>
    </row>
    <row r="13" spans="1:9" ht="18" customHeight="1" x14ac:dyDescent="0.25">
      <c r="B13" s="210" t="s">
        <v>178</v>
      </c>
      <c r="C13" s="209"/>
      <c r="D13" s="10"/>
      <c r="E13" s="10"/>
      <c r="F13" s="10"/>
      <c r="G13" s="10"/>
      <c r="H13" s="10"/>
      <c r="I13" s="10"/>
    </row>
    <row r="14" spans="1:9" ht="15" customHeight="1" x14ac:dyDescent="0.25">
      <c r="B14" s="473" t="s">
        <v>300</v>
      </c>
      <c r="C14" s="474"/>
      <c r="D14" s="474"/>
      <c r="E14" s="474"/>
      <c r="F14" s="474"/>
      <c r="G14" s="474"/>
      <c r="H14" s="474"/>
      <c r="I14" s="475"/>
    </row>
    <row r="15" spans="1:9" ht="15" customHeight="1" x14ac:dyDescent="0.25">
      <c r="B15" s="476"/>
      <c r="C15" s="477"/>
      <c r="D15" s="477"/>
      <c r="E15" s="477"/>
      <c r="F15" s="477"/>
      <c r="G15" s="477"/>
      <c r="H15" s="477"/>
      <c r="I15" s="478"/>
    </row>
    <row r="16" spans="1:9" ht="15" customHeight="1" x14ac:dyDescent="0.25">
      <c r="B16" s="476"/>
      <c r="C16" s="477"/>
      <c r="D16" s="477"/>
      <c r="E16" s="477"/>
      <c r="F16" s="477"/>
      <c r="G16" s="477"/>
      <c r="H16" s="477"/>
      <c r="I16" s="478"/>
    </row>
    <row r="17" spans="2:9" ht="15" customHeight="1" x14ac:dyDescent="0.25">
      <c r="B17" s="476"/>
      <c r="C17" s="477"/>
      <c r="D17" s="477"/>
      <c r="E17" s="477"/>
      <c r="F17" s="477"/>
      <c r="G17" s="477"/>
      <c r="H17" s="477"/>
      <c r="I17" s="478"/>
    </row>
    <row r="18" spans="2:9" ht="15" customHeight="1" x14ac:dyDescent="0.25">
      <c r="B18" s="476"/>
      <c r="C18" s="477"/>
      <c r="D18" s="477"/>
      <c r="E18" s="477"/>
      <c r="F18" s="477"/>
      <c r="G18" s="477"/>
      <c r="H18" s="477"/>
      <c r="I18" s="478"/>
    </row>
    <row r="19" spans="2:9" ht="15" customHeight="1" x14ac:dyDescent="0.25">
      <c r="B19" s="476"/>
      <c r="C19" s="477"/>
      <c r="D19" s="477"/>
      <c r="E19" s="477"/>
      <c r="F19" s="477"/>
      <c r="G19" s="477"/>
      <c r="H19" s="477"/>
      <c r="I19" s="478"/>
    </row>
    <row r="20" spans="2:9" ht="15" customHeight="1" x14ac:dyDescent="0.25">
      <c r="B20" s="476"/>
      <c r="C20" s="477"/>
      <c r="D20" s="477"/>
      <c r="E20" s="477"/>
      <c r="F20" s="477"/>
      <c r="G20" s="477"/>
      <c r="H20" s="477"/>
      <c r="I20" s="478"/>
    </row>
    <row r="21" spans="2:9" ht="15" customHeight="1" x14ac:dyDescent="0.25">
      <c r="B21" s="476"/>
      <c r="C21" s="477"/>
      <c r="D21" s="477"/>
      <c r="E21" s="477"/>
      <c r="F21" s="477"/>
      <c r="G21" s="477"/>
      <c r="H21" s="477"/>
      <c r="I21" s="478"/>
    </row>
    <row r="22" spans="2:9" ht="15" customHeight="1" x14ac:dyDescent="0.25">
      <c r="B22" s="476"/>
      <c r="C22" s="477"/>
      <c r="D22" s="477"/>
      <c r="E22" s="477"/>
      <c r="F22" s="477"/>
      <c r="G22" s="477"/>
      <c r="H22" s="477"/>
      <c r="I22" s="478"/>
    </row>
    <row r="23" spans="2:9" ht="18.600000000000001" customHeight="1" x14ac:dyDescent="0.25">
      <c r="B23" s="476"/>
      <c r="C23" s="477"/>
      <c r="D23" s="477"/>
      <c r="E23" s="477"/>
      <c r="F23" s="477"/>
      <c r="G23" s="477"/>
      <c r="H23" s="477"/>
      <c r="I23" s="478"/>
    </row>
    <row r="24" spans="2:9" ht="18.600000000000001" customHeight="1" x14ac:dyDescent="0.25">
      <c r="B24" s="476"/>
      <c r="C24" s="477"/>
      <c r="D24" s="477"/>
      <c r="E24" s="477"/>
      <c r="F24" s="477"/>
      <c r="G24" s="477"/>
      <c r="H24" s="477"/>
      <c r="I24" s="478"/>
    </row>
    <row r="25" spans="2:9" ht="16.5" customHeight="1" x14ac:dyDescent="0.25">
      <c r="B25" s="476"/>
      <c r="C25" s="477"/>
      <c r="D25" s="477"/>
      <c r="E25" s="477"/>
      <c r="F25" s="477"/>
      <c r="G25" s="477"/>
      <c r="H25" s="477"/>
      <c r="I25" s="478"/>
    </row>
    <row r="26" spans="2:9" ht="27.75" customHeight="1" x14ac:dyDescent="0.25">
      <c r="B26" s="479"/>
      <c r="C26" s="480"/>
      <c r="D26" s="480"/>
      <c r="E26" s="480"/>
      <c r="F26" s="480"/>
      <c r="G26" s="480"/>
      <c r="H26" s="480"/>
      <c r="I26" s="481"/>
    </row>
    <row r="27" spans="2:9" ht="15" customHeight="1" x14ac:dyDescent="0.25">
      <c r="B27" s="207"/>
      <c r="C27" s="207"/>
      <c r="D27" s="207"/>
      <c r="E27" s="207"/>
      <c r="F27" s="207"/>
      <c r="G27" s="207"/>
      <c r="H27" s="207"/>
      <c r="I27" s="207"/>
    </row>
    <row r="28" spans="2:9" ht="15" customHeight="1" x14ac:dyDescent="0.25">
      <c r="B28" s="208" t="s">
        <v>179</v>
      </c>
      <c r="C28" s="207"/>
      <c r="D28" s="207"/>
      <c r="E28" s="207"/>
      <c r="F28" s="207"/>
      <c r="G28" s="207"/>
      <c r="H28" s="207"/>
      <c r="I28" s="207"/>
    </row>
    <row r="29" spans="2:9" ht="15" customHeight="1" x14ac:dyDescent="0.25">
      <c r="B29" s="206" t="s">
        <v>180</v>
      </c>
      <c r="C29" s="205" t="s">
        <v>181</v>
      </c>
      <c r="D29" s="482" t="s">
        <v>182</v>
      </c>
      <c r="E29" s="483"/>
      <c r="F29" s="483"/>
      <c r="G29" s="483"/>
      <c r="H29" s="483"/>
      <c r="I29" s="484"/>
    </row>
    <row r="30" spans="2:9" ht="39.75" customHeight="1" x14ac:dyDescent="0.25">
      <c r="B30" s="204" t="s">
        <v>183</v>
      </c>
      <c r="C30" s="203" t="s">
        <v>184</v>
      </c>
      <c r="D30" s="461" t="s">
        <v>185</v>
      </c>
      <c r="E30" s="462"/>
      <c r="F30" s="462"/>
      <c r="G30" s="462"/>
      <c r="H30" s="462"/>
      <c r="I30" s="463"/>
    </row>
    <row r="31" spans="2:9" ht="15.75" customHeight="1" x14ac:dyDescent="0.25">
      <c r="B31" s="204" t="s">
        <v>186</v>
      </c>
      <c r="C31" s="203" t="s">
        <v>187</v>
      </c>
      <c r="D31" s="461" t="s">
        <v>188</v>
      </c>
      <c r="E31" s="462"/>
      <c r="F31" s="462"/>
      <c r="G31" s="462"/>
      <c r="H31" s="462"/>
      <c r="I31" s="463"/>
    </row>
    <row r="32" spans="2:9" ht="15.75" customHeight="1" x14ac:dyDescent="0.25">
      <c r="B32" s="204" t="s">
        <v>189</v>
      </c>
      <c r="C32" s="203" t="s">
        <v>190</v>
      </c>
      <c r="D32" s="461" t="s">
        <v>191</v>
      </c>
      <c r="E32" s="462"/>
      <c r="F32" s="462"/>
      <c r="G32" s="462"/>
      <c r="H32" s="462"/>
      <c r="I32" s="463"/>
    </row>
    <row r="33" spans="1:10" ht="29.25" customHeight="1" x14ac:dyDescent="0.25">
      <c r="B33" s="204" t="s">
        <v>192</v>
      </c>
      <c r="C33" s="203" t="s">
        <v>193</v>
      </c>
      <c r="D33" s="461" t="s">
        <v>194</v>
      </c>
      <c r="E33" s="462"/>
      <c r="F33" s="462"/>
      <c r="G33" s="462"/>
      <c r="H33" s="462"/>
      <c r="I33" s="463"/>
    </row>
    <row r="34" spans="1:10" ht="15.75" customHeight="1" x14ac:dyDescent="0.25">
      <c r="B34" s="204" t="s">
        <v>195</v>
      </c>
      <c r="C34" s="203" t="s">
        <v>196</v>
      </c>
      <c r="D34" s="461" t="s">
        <v>197</v>
      </c>
      <c r="E34" s="462"/>
      <c r="F34" s="462"/>
      <c r="G34" s="462"/>
      <c r="H34" s="462"/>
      <c r="I34" s="463"/>
    </row>
    <row r="35" spans="1:10" ht="15.75" customHeight="1" x14ac:dyDescent="0.25">
      <c r="B35" s="204" t="s">
        <v>198</v>
      </c>
      <c r="C35" s="203" t="s">
        <v>301</v>
      </c>
      <c r="D35" s="461" t="s">
        <v>199</v>
      </c>
      <c r="E35" s="462"/>
      <c r="F35" s="462"/>
      <c r="G35" s="462"/>
      <c r="H35" s="462"/>
      <c r="I35" s="463"/>
    </row>
    <row r="36" spans="1:10" ht="15" customHeight="1" x14ac:dyDescent="0.25">
      <c r="B36" s="204" t="s">
        <v>200</v>
      </c>
      <c r="C36" s="203" t="s">
        <v>201</v>
      </c>
      <c r="D36" s="461" t="s">
        <v>202</v>
      </c>
      <c r="E36" s="462"/>
      <c r="F36" s="462"/>
      <c r="G36" s="462"/>
      <c r="H36" s="462"/>
      <c r="I36" s="463"/>
    </row>
    <row r="37" spans="1:10" ht="4.5" customHeight="1" x14ac:dyDescent="0.25">
      <c r="B37" s="202"/>
      <c r="C37" s="200"/>
      <c r="D37" s="199"/>
      <c r="E37" s="199"/>
      <c r="F37" s="199"/>
      <c r="G37" s="199"/>
      <c r="H37" s="199"/>
      <c r="I37" s="199"/>
    </row>
    <row r="38" spans="1:10" ht="20.25" customHeight="1" x14ac:dyDescent="0.35">
      <c r="A38" s="13"/>
      <c r="B38" s="489" t="s">
        <v>203</v>
      </c>
      <c r="C38" s="490"/>
      <c r="D38" s="490"/>
      <c r="E38" s="490"/>
      <c r="F38" s="490"/>
      <c r="G38" s="490"/>
      <c r="H38" s="490"/>
      <c r="I38" s="491"/>
    </row>
    <row r="39" spans="1:10" ht="15" customHeight="1" x14ac:dyDescent="0.25">
      <c r="B39" s="201"/>
      <c r="C39" s="200"/>
      <c r="D39" s="199"/>
      <c r="E39" s="199"/>
      <c r="F39" s="199"/>
      <c r="G39" s="199"/>
      <c r="H39" s="199"/>
      <c r="I39" s="199"/>
    </row>
    <row r="40" spans="1:10" ht="28.5" customHeight="1" x14ac:dyDescent="0.25">
      <c r="B40" s="188" t="s">
        <v>204</v>
      </c>
      <c r="C40" s="492"/>
      <c r="D40" s="492"/>
      <c r="E40" s="492"/>
      <c r="F40" s="492"/>
      <c r="G40" s="492"/>
      <c r="H40" s="492"/>
      <c r="I40" s="189"/>
    </row>
    <row r="41" spans="1:10" ht="6" customHeight="1" x14ac:dyDescent="0.25">
      <c r="B41" s="188"/>
      <c r="C41" s="198"/>
      <c r="D41" s="198"/>
      <c r="E41" s="198"/>
      <c r="G41" s="197"/>
      <c r="H41" s="189"/>
      <c r="I41" s="189"/>
    </row>
    <row r="42" spans="1:10" ht="34.5" customHeight="1" x14ac:dyDescent="0.25">
      <c r="B42" s="196" t="s">
        <v>205</v>
      </c>
      <c r="C42" s="195"/>
      <c r="H42" s="189"/>
      <c r="I42" s="189"/>
    </row>
    <row r="43" spans="1:10" ht="15.75" customHeight="1" x14ac:dyDescent="0.25">
      <c r="B43" s="72"/>
      <c r="C43" s="189"/>
      <c r="H43" s="189"/>
      <c r="I43" s="189"/>
    </row>
    <row r="44" spans="1:10" ht="24.6" customHeight="1" x14ac:dyDescent="0.25">
      <c r="B44" s="72" t="s">
        <v>206</v>
      </c>
      <c r="C44" s="194"/>
      <c r="D44" s="136" t="s">
        <v>207</v>
      </c>
      <c r="E44" s="194"/>
      <c r="G44" s="189"/>
    </row>
    <row r="45" spans="1:10" ht="15" customHeight="1" x14ac:dyDescent="0.25">
      <c r="B45" s="72"/>
      <c r="C45" s="190" t="s">
        <v>208</v>
      </c>
      <c r="D45" s="191"/>
      <c r="E45" s="190" t="s">
        <v>208</v>
      </c>
      <c r="G45" s="189"/>
      <c r="H45" s="188"/>
      <c r="I45" s="187"/>
    </row>
    <row r="46" spans="1:10" ht="15" hidden="1" customHeight="1" x14ac:dyDescent="0.25">
      <c r="B46" s="72"/>
      <c r="C46" s="189"/>
      <c r="H46" s="188"/>
      <c r="I46" s="187"/>
    </row>
    <row r="47" spans="1:10" s="185" customFormat="1" ht="33.75" hidden="1" customHeight="1" x14ac:dyDescent="0.25">
      <c r="A47" s="138"/>
      <c r="B47" s="192" t="s">
        <v>209</v>
      </c>
      <c r="C47" s="194"/>
      <c r="D47" s="136" t="s">
        <v>207</v>
      </c>
      <c r="E47" s="194"/>
      <c r="F47" s="136"/>
      <c r="G47" s="189"/>
      <c r="H47" s="188"/>
      <c r="I47" s="187"/>
      <c r="J47" s="193"/>
    </row>
    <row r="48" spans="1:10" s="185" customFormat="1" ht="26.25" hidden="1" customHeight="1" x14ac:dyDescent="0.25">
      <c r="A48" s="138"/>
      <c r="B48" s="192"/>
      <c r="C48" s="190" t="s">
        <v>208</v>
      </c>
      <c r="D48" s="191"/>
      <c r="E48" s="190" t="s">
        <v>208</v>
      </c>
      <c r="F48" s="136"/>
      <c r="G48" s="189"/>
      <c r="H48" s="188"/>
      <c r="I48" s="187"/>
      <c r="J48" s="186"/>
    </row>
    <row r="49" spans="1:9" x14ac:dyDescent="0.25">
      <c r="B49" s="184"/>
      <c r="C49" s="183"/>
      <c r="D49" s="183"/>
    </row>
    <row r="50" spans="1:9" ht="63" customHeight="1" x14ac:dyDescent="0.25">
      <c r="A50" s="182" t="s">
        <v>180</v>
      </c>
      <c r="B50" s="493" t="s">
        <v>210</v>
      </c>
      <c r="C50" s="494"/>
      <c r="D50" s="493" t="s">
        <v>211</v>
      </c>
      <c r="E50" s="495"/>
      <c r="F50" s="495"/>
      <c r="G50" s="494"/>
      <c r="H50" s="299" t="s">
        <v>212</v>
      </c>
      <c r="I50" s="299" t="s">
        <v>213</v>
      </c>
    </row>
    <row r="51" spans="1:9" s="181" customFormat="1" ht="23.25" customHeight="1" x14ac:dyDescent="0.25">
      <c r="A51" s="178" t="s">
        <v>183</v>
      </c>
      <c r="B51" s="428" t="s">
        <v>184</v>
      </c>
      <c r="C51" s="429"/>
      <c r="D51" s="430"/>
      <c r="E51" s="430"/>
      <c r="F51" s="430"/>
      <c r="G51" s="430"/>
      <c r="H51" s="180"/>
      <c r="I51" s="179"/>
    </row>
    <row r="52" spans="1:9" ht="344.25" customHeight="1" x14ac:dyDescent="0.25">
      <c r="A52" s="174" t="s">
        <v>77</v>
      </c>
      <c r="B52" s="431" t="s">
        <v>302</v>
      </c>
      <c r="C52" s="432"/>
      <c r="D52" s="431" t="s">
        <v>214</v>
      </c>
      <c r="E52" s="433"/>
      <c r="F52" s="433"/>
      <c r="G52" s="432"/>
      <c r="H52" s="173" t="s">
        <v>215</v>
      </c>
      <c r="I52" s="175" t="s">
        <v>303</v>
      </c>
    </row>
    <row r="53" spans="1:9" ht="167.25" customHeight="1" x14ac:dyDescent="0.25">
      <c r="A53" s="174" t="s">
        <v>78</v>
      </c>
      <c r="B53" s="431" t="s">
        <v>216</v>
      </c>
      <c r="C53" s="432"/>
      <c r="D53" s="431" t="s">
        <v>217</v>
      </c>
      <c r="E53" s="433"/>
      <c r="F53" s="433"/>
      <c r="G53" s="432"/>
      <c r="H53" s="173" t="s">
        <v>215</v>
      </c>
      <c r="I53" s="294"/>
    </row>
    <row r="54" spans="1:9" ht="387" customHeight="1" x14ac:dyDescent="0.25">
      <c r="A54" s="174" t="s">
        <v>79</v>
      </c>
      <c r="B54" s="431" t="s">
        <v>218</v>
      </c>
      <c r="C54" s="432"/>
      <c r="D54" s="431" t="s">
        <v>304</v>
      </c>
      <c r="E54" s="433"/>
      <c r="F54" s="433"/>
      <c r="G54" s="432"/>
      <c r="H54" s="173" t="s">
        <v>215</v>
      </c>
      <c r="I54" s="175" t="s">
        <v>303</v>
      </c>
    </row>
    <row r="55" spans="1:9" ht="154.5" customHeight="1" x14ac:dyDescent="0.25">
      <c r="A55" s="300" t="s">
        <v>80</v>
      </c>
      <c r="B55" s="435" t="s">
        <v>219</v>
      </c>
      <c r="C55" s="435"/>
      <c r="D55" s="435" t="s">
        <v>220</v>
      </c>
      <c r="E55" s="435"/>
      <c r="F55" s="435"/>
      <c r="G55" s="435"/>
      <c r="H55" s="283" t="s">
        <v>215</v>
      </c>
      <c r="I55" s="295"/>
    </row>
    <row r="56" spans="1:9" ht="24" customHeight="1" x14ac:dyDescent="0.25">
      <c r="A56" s="178" t="s">
        <v>186</v>
      </c>
      <c r="B56" s="428" t="s">
        <v>187</v>
      </c>
      <c r="C56" s="429"/>
      <c r="D56" s="430"/>
      <c r="E56" s="430"/>
      <c r="F56" s="430"/>
      <c r="G56" s="430"/>
      <c r="H56" s="180"/>
      <c r="I56" s="179"/>
    </row>
    <row r="57" spans="1:9" ht="384.75" customHeight="1" x14ac:dyDescent="0.25">
      <c r="A57" s="445" t="s">
        <v>94</v>
      </c>
      <c r="B57" s="447" t="s">
        <v>221</v>
      </c>
      <c r="C57" s="448"/>
      <c r="D57" s="451" t="s">
        <v>305</v>
      </c>
      <c r="E57" s="452"/>
      <c r="F57" s="452"/>
      <c r="G57" s="453"/>
      <c r="H57" s="457" t="s">
        <v>215</v>
      </c>
      <c r="I57" s="459" t="s">
        <v>306</v>
      </c>
    </row>
    <row r="58" spans="1:9" ht="259.5" customHeight="1" x14ac:dyDescent="0.25">
      <c r="A58" s="446"/>
      <c r="B58" s="449"/>
      <c r="C58" s="450"/>
      <c r="D58" s="454"/>
      <c r="E58" s="455"/>
      <c r="F58" s="455"/>
      <c r="G58" s="456"/>
      <c r="H58" s="458"/>
      <c r="I58" s="460"/>
    </row>
    <row r="59" spans="1:9" ht="215.25" customHeight="1" x14ac:dyDescent="0.25">
      <c r="A59" s="174" t="s">
        <v>95</v>
      </c>
      <c r="B59" s="431" t="s">
        <v>222</v>
      </c>
      <c r="C59" s="432"/>
      <c r="D59" s="431" t="s">
        <v>307</v>
      </c>
      <c r="E59" s="433"/>
      <c r="F59" s="433"/>
      <c r="G59" s="432"/>
      <c r="H59" s="173" t="s">
        <v>215</v>
      </c>
      <c r="I59" s="172"/>
    </row>
    <row r="60" spans="1:9" ht="205.5" customHeight="1" x14ac:dyDescent="0.25">
      <c r="A60" s="174" t="s">
        <v>96</v>
      </c>
      <c r="B60" s="431" t="s">
        <v>223</v>
      </c>
      <c r="C60" s="432"/>
      <c r="D60" s="431" t="s">
        <v>308</v>
      </c>
      <c r="E60" s="433"/>
      <c r="F60" s="433"/>
      <c r="G60" s="432"/>
      <c r="H60" s="173" t="s">
        <v>215</v>
      </c>
      <c r="I60" s="175" t="s">
        <v>309</v>
      </c>
    </row>
    <row r="61" spans="1:9" ht="300.75" customHeight="1" x14ac:dyDescent="0.25">
      <c r="A61" s="174" t="s">
        <v>97</v>
      </c>
      <c r="B61" s="431" t="s">
        <v>224</v>
      </c>
      <c r="C61" s="432"/>
      <c r="D61" s="431" t="s">
        <v>353</v>
      </c>
      <c r="E61" s="433"/>
      <c r="F61" s="433"/>
      <c r="G61" s="432"/>
      <c r="H61" s="173" t="s">
        <v>215</v>
      </c>
      <c r="I61" s="172"/>
    </row>
    <row r="62" spans="1:9" ht="179.25" customHeight="1" x14ac:dyDescent="0.25">
      <c r="A62" s="174" t="s">
        <v>98</v>
      </c>
      <c r="B62" s="431" t="s">
        <v>225</v>
      </c>
      <c r="C62" s="432"/>
      <c r="D62" s="439" t="s">
        <v>310</v>
      </c>
      <c r="E62" s="440"/>
      <c r="F62" s="440"/>
      <c r="G62" s="441"/>
      <c r="H62" s="173" t="s">
        <v>215</v>
      </c>
      <c r="I62" s="175" t="s">
        <v>226</v>
      </c>
    </row>
    <row r="63" spans="1:9" ht="141" customHeight="1" x14ac:dyDescent="0.25">
      <c r="A63" s="174" t="s">
        <v>99</v>
      </c>
      <c r="B63" s="431" t="s">
        <v>227</v>
      </c>
      <c r="C63" s="432"/>
      <c r="D63" s="431" t="s">
        <v>311</v>
      </c>
      <c r="E63" s="433"/>
      <c r="F63" s="433"/>
      <c r="G63" s="432"/>
      <c r="H63" s="173" t="s">
        <v>215</v>
      </c>
      <c r="I63" s="172"/>
    </row>
    <row r="64" spans="1:9" ht="23.25" customHeight="1" x14ac:dyDescent="0.25">
      <c r="A64" s="178" t="s">
        <v>189</v>
      </c>
      <c r="B64" s="428" t="s">
        <v>190</v>
      </c>
      <c r="C64" s="429"/>
      <c r="D64" s="430"/>
      <c r="E64" s="430"/>
      <c r="F64" s="430"/>
      <c r="G64" s="430"/>
      <c r="H64" s="180"/>
      <c r="I64" s="179"/>
    </row>
    <row r="65" spans="1:9" ht="74.25" customHeight="1" x14ac:dyDescent="0.25">
      <c r="A65" s="174" t="s">
        <v>106</v>
      </c>
      <c r="B65" s="431" t="s">
        <v>228</v>
      </c>
      <c r="C65" s="432"/>
      <c r="D65" s="435" t="s">
        <v>229</v>
      </c>
      <c r="E65" s="435"/>
      <c r="F65" s="435"/>
      <c r="G65" s="435"/>
      <c r="H65" s="173" t="s">
        <v>215</v>
      </c>
      <c r="I65" s="172"/>
    </row>
    <row r="66" spans="1:9" ht="288" customHeight="1" x14ac:dyDescent="0.25">
      <c r="A66" s="174" t="s">
        <v>107</v>
      </c>
      <c r="B66" s="434" t="s">
        <v>312</v>
      </c>
      <c r="C66" s="434"/>
      <c r="D66" s="431" t="s">
        <v>313</v>
      </c>
      <c r="E66" s="433"/>
      <c r="F66" s="433"/>
      <c r="G66" s="432"/>
      <c r="H66" s="173" t="s">
        <v>215</v>
      </c>
      <c r="I66" s="172"/>
    </row>
    <row r="67" spans="1:9" ht="324" customHeight="1" x14ac:dyDescent="0.25">
      <c r="A67" s="174" t="s">
        <v>108</v>
      </c>
      <c r="B67" s="431" t="s">
        <v>230</v>
      </c>
      <c r="C67" s="432"/>
      <c r="D67" s="431" t="s">
        <v>314</v>
      </c>
      <c r="E67" s="433"/>
      <c r="F67" s="433"/>
      <c r="G67" s="432"/>
      <c r="H67" s="173" t="s">
        <v>215</v>
      </c>
      <c r="I67" s="172"/>
    </row>
    <row r="68" spans="1:9" ht="141.75" customHeight="1" x14ac:dyDescent="0.25">
      <c r="A68" s="174" t="s">
        <v>109</v>
      </c>
      <c r="B68" s="431" t="s">
        <v>231</v>
      </c>
      <c r="C68" s="432"/>
      <c r="D68" s="431" t="s">
        <v>315</v>
      </c>
      <c r="E68" s="433"/>
      <c r="F68" s="433"/>
      <c r="G68" s="432"/>
      <c r="H68" s="173" t="s">
        <v>215</v>
      </c>
      <c r="I68" s="172"/>
    </row>
    <row r="69" spans="1:9" ht="180.75" customHeight="1" x14ac:dyDescent="0.25">
      <c r="A69" s="174" t="s">
        <v>110</v>
      </c>
      <c r="B69" s="431" t="s">
        <v>232</v>
      </c>
      <c r="C69" s="432"/>
      <c r="D69" s="431" t="s">
        <v>316</v>
      </c>
      <c r="E69" s="433"/>
      <c r="F69" s="433"/>
      <c r="G69" s="432"/>
      <c r="H69" s="173" t="s">
        <v>215</v>
      </c>
      <c r="I69" s="175" t="s">
        <v>319</v>
      </c>
    </row>
    <row r="70" spans="1:9" ht="209.25" customHeight="1" x14ac:dyDescent="0.25">
      <c r="A70" s="174" t="s">
        <v>111</v>
      </c>
      <c r="B70" s="434" t="s">
        <v>317</v>
      </c>
      <c r="C70" s="434"/>
      <c r="D70" s="435" t="s">
        <v>318</v>
      </c>
      <c r="E70" s="444"/>
      <c r="F70" s="444"/>
      <c r="G70" s="444"/>
      <c r="H70" s="173" t="s">
        <v>215</v>
      </c>
      <c r="I70" s="172"/>
    </row>
    <row r="71" spans="1:9" ht="23.25" customHeight="1" x14ac:dyDescent="0.25">
      <c r="A71" s="178" t="s">
        <v>192</v>
      </c>
      <c r="B71" s="428" t="s">
        <v>193</v>
      </c>
      <c r="C71" s="429"/>
      <c r="D71" s="430"/>
      <c r="E71" s="430"/>
      <c r="F71" s="430"/>
      <c r="G71" s="430"/>
      <c r="H71" s="180"/>
      <c r="I71" s="179"/>
    </row>
    <row r="72" spans="1:9" ht="189.75" customHeight="1" x14ac:dyDescent="0.25">
      <c r="A72" s="174" t="s">
        <v>118</v>
      </c>
      <c r="B72" s="434" t="s">
        <v>320</v>
      </c>
      <c r="C72" s="434"/>
      <c r="D72" s="435" t="s">
        <v>321</v>
      </c>
      <c r="E72" s="444"/>
      <c r="F72" s="444"/>
      <c r="G72" s="444"/>
      <c r="H72" s="173" t="s">
        <v>215</v>
      </c>
      <c r="I72" s="175" t="s">
        <v>322</v>
      </c>
    </row>
    <row r="73" spans="1:9" ht="177.75" customHeight="1" x14ac:dyDescent="0.25">
      <c r="A73" s="174" t="s">
        <v>119</v>
      </c>
      <c r="B73" s="434" t="s">
        <v>233</v>
      </c>
      <c r="C73" s="434"/>
      <c r="D73" s="435" t="s">
        <v>323</v>
      </c>
      <c r="E73" s="444"/>
      <c r="F73" s="444"/>
      <c r="G73" s="444"/>
      <c r="H73" s="173" t="s">
        <v>215</v>
      </c>
      <c r="I73" s="175" t="s">
        <v>324</v>
      </c>
    </row>
    <row r="74" spans="1:9" ht="204" customHeight="1" x14ac:dyDescent="0.25">
      <c r="A74" s="174" t="s">
        <v>120</v>
      </c>
      <c r="B74" s="434" t="s">
        <v>325</v>
      </c>
      <c r="C74" s="434"/>
      <c r="D74" s="435" t="s">
        <v>326</v>
      </c>
      <c r="E74" s="444"/>
      <c r="F74" s="444"/>
      <c r="G74" s="444"/>
      <c r="H74" s="173" t="s">
        <v>215</v>
      </c>
      <c r="I74" s="175" t="s">
        <v>324</v>
      </c>
    </row>
    <row r="75" spans="1:9" ht="24" customHeight="1" x14ac:dyDescent="0.25">
      <c r="A75" s="178" t="s">
        <v>195</v>
      </c>
      <c r="B75" s="428" t="s">
        <v>196</v>
      </c>
      <c r="C75" s="429"/>
      <c r="D75" s="430"/>
      <c r="E75" s="430"/>
      <c r="F75" s="430"/>
      <c r="G75" s="430"/>
      <c r="H75" s="180"/>
      <c r="I75" s="179"/>
    </row>
    <row r="76" spans="1:9" ht="104.25" customHeight="1" x14ac:dyDescent="0.25">
      <c r="A76" s="174" t="s">
        <v>135</v>
      </c>
      <c r="B76" s="431" t="s">
        <v>234</v>
      </c>
      <c r="C76" s="432"/>
      <c r="D76" s="431" t="s">
        <v>235</v>
      </c>
      <c r="E76" s="433"/>
      <c r="F76" s="433"/>
      <c r="G76" s="432"/>
      <c r="H76" s="173" t="s">
        <v>215</v>
      </c>
      <c r="I76" s="172"/>
    </row>
    <row r="77" spans="1:9" ht="105.75" customHeight="1" x14ac:dyDescent="0.25">
      <c r="A77" s="174" t="s">
        <v>136</v>
      </c>
      <c r="B77" s="431" t="s">
        <v>236</v>
      </c>
      <c r="C77" s="432"/>
      <c r="D77" s="431" t="s">
        <v>327</v>
      </c>
      <c r="E77" s="433"/>
      <c r="F77" s="433"/>
      <c r="G77" s="432"/>
      <c r="H77" s="173" t="s">
        <v>215</v>
      </c>
      <c r="I77" s="172"/>
    </row>
    <row r="78" spans="1:9" ht="215.25" customHeight="1" x14ac:dyDescent="0.25">
      <c r="A78" s="174" t="s">
        <v>137</v>
      </c>
      <c r="B78" s="431" t="s">
        <v>237</v>
      </c>
      <c r="C78" s="432"/>
      <c r="D78" s="431" t="s">
        <v>328</v>
      </c>
      <c r="E78" s="433"/>
      <c r="F78" s="433"/>
      <c r="G78" s="432"/>
      <c r="H78" s="173" t="s">
        <v>215</v>
      </c>
      <c r="I78" s="172"/>
    </row>
    <row r="79" spans="1:9" ht="316.5" customHeight="1" x14ac:dyDescent="0.25">
      <c r="A79" s="174" t="s">
        <v>138</v>
      </c>
      <c r="B79" s="431" t="s">
        <v>238</v>
      </c>
      <c r="C79" s="432"/>
      <c r="D79" s="431" t="s">
        <v>352</v>
      </c>
      <c r="E79" s="433"/>
      <c r="F79" s="433"/>
      <c r="G79" s="432"/>
      <c r="H79" s="173" t="s">
        <v>215</v>
      </c>
      <c r="I79" s="172"/>
    </row>
    <row r="80" spans="1:9" ht="373.5" customHeight="1" x14ac:dyDescent="0.25">
      <c r="A80" s="174" t="s">
        <v>139</v>
      </c>
      <c r="B80" s="431" t="s">
        <v>239</v>
      </c>
      <c r="C80" s="432"/>
      <c r="D80" s="439" t="s">
        <v>329</v>
      </c>
      <c r="E80" s="440"/>
      <c r="F80" s="440"/>
      <c r="G80" s="441"/>
      <c r="H80" s="173" t="s">
        <v>215</v>
      </c>
      <c r="I80" s="175" t="s">
        <v>335</v>
      </c>
    </row>
    <row r="81" spans="1:10" ht="174.75" customHeight="1" x14ac:dyDescent="0.25">
      <c r="A81" s="174" t="s">
        <v>140</v>
      </c>
      <c r="B81" s="431" t="s">
        <v>240</v>
      </c>
      <c r="C81" s="432"/>
      <c r="D81" s="439" t="s">
        <v>330</v>
      </c>
      <c r="E81" s="440"/>
      <c r="F81" s="440"/>
      <c r="G81" s="441"/>
      <c r="H81" s="173" t="s">
        <v>215</v>
      </c>
      <c r="I81" s="175" t="s">
        <v>241</v>
      </c>
    </row>
    <row r="82" spans="1:10" ht="279.75" customHeight="1" x14ac:dyDescent="0.25">
      <c r="A82" s="174" t="s">
        <v>141</v>
      </c>
      <c r="B82" s="434" t="s">
        <v>331</v>
      </c>
      <c r="C82" s="434"/>
      <c r="D82" s="431" t="s">
        <v>333</v>
      </c>
      <c r="E82" s="433"/>
      <c r="F82" s="433"/>
      <c r="G82" s="432"/>
      <c r="H82" s="173" t="s">
        <v>215</v>
      </c>
      <c r="I82" s="297" t="s">
        <v>334</v>
      </c>
    </row>
    <row r="83" spans="1:10" ht="181.5" customHeight="1" x14ac:dyDescent="0.25">
      <c r="A83" s="174" t="s">
        <v>142</v>
      </c>
      <c r="B83" s="434" t="s">
        <v>332</v>
      </c>
      <c r="C83" s="434"/>
      <c r="D83" s="431" t="s">
        <v>242</v>
      </c>
      <c r="E83" s="433"/>
      <c r="F83" s="433"/>
      <c r="G83" s="432"/>
      <c r="H83" s="173" t="s">
        <v>215</v>
      </c>
      <c r="I83" s="172"/>
    </row>
    <row r="84" spans="1:10" ht="147.75" customHeight="1" x14ac:dyDescent="0.25">
      <c r="A84" s="174" t="s">
        <v>143</v>
      </c>
      <c r="B84" s="431" t="s">
        <v>336</v>
      </c>
      <c r="C84" s="432"/>
      <c r="D84" s="431" t="s">
        <v>337</v>
      </c>
      <c r="E84" s="433"/>
      <c r="F84" s="433"/>
      <c r="G84" s="432"/>
      <c r="H84" s="173" t="s">
        <v>215</v>
      </c>
      <c r="I84" s="172"/>
    </row>
    <row r="85" spans="1:10" s="286" customFormat="1" ht="99.75" customHeight="1" x14ac:dyDescent="0.25">
      <c r="A85" s="300" t="s">
        <v>144</v>
      </c>
      <c r="B85" s="434" t="s">
        <v>243</v>
      </c>
      <c r="C85" s="434"/>
      <c r="D85" s="435" t="s">
        <v>244</v>
      </c>
      <c r="E85" s="435"/>
      <c r="F85" s="435"/>
      <c r="G85" s="435"/>
      <c r="H85" s="283" t="s">
        <v>215</v>
      </c>
      <c r="I85" s="284"/>
      <c r="J85" s="285"/>
    </row>
    <row r="86" spans="1:10" s="286" customFormat="1" ht="306.75" customHeight="1" x14ac:dyDescent="0.25">
      <c r="A86" s="498" t="s">
        <v>245</v>
      </c>
      <c r="B86" s="500" t="s">
        <v>246</v>
      </c>
      <c r="C86" s="500"/>
      <c r="D86" s="500" t="s">
        <v>338</v>
      </c>
      <c r="E86" s="500"/>
      <c r="F86" s="500"/>
      <c r="G86" s="500"/>
      <c r="H86" s="502" t="s">
        <v>215</v>
      </c>
      <c r="I86" s="496" t="s">
        <v>339</v>
      </c>
      <c r="J86" s="285"/>
    </row>
    <row r="87" spans="1:10" s="286" customFormat="1" ht="112.5" customHeight="1" x14ac:dyDescent="0.25">
      <c r="A87" s="499"/>
      <c r="B87" s="501"/>
      <c r="C87" s="501"/>
      <c r="D87" s="501"/>
      <c r="E87" s="501"/>
      <c r="F87" s="501"/>
      <c r="G87" s="501"/>
      <c r="H87" s="503"/>
      <c r="I87" s="497"/>
      <c r="J87" s="285"/>
    </row>
    <row r="88" spans="1:10" ht="22.5" customHeight="1" x14ac:dyDescent="0.25">
      <c r="A88" s="287" t="s">
        <v>198</v>
      </c>
      <c r="B88" s="442" t="s">
        <v>247</v>
      </c>
      <c r="C88" s="443"/>
      <c r="D88" s="288"/>
      <c r="E88" s="288"/>
      <c r="F88" s="288"/>
      <c r="G88" s="288"/>
      <c r="H88" s="288"/>
      <c r="I88" s="289"/>
    </row>
    <row r="89" spans="1:10" ht="240" customHeight="1" x14ac:dyDescent="0.25">
      <c r="A89" s="174" t="s">
        <v>248</v>
      </c>
      <c r="B89" s="434" t="s">
        <v>340</v>
      </c>
      <c r="C89" s="434"/>
      <c r="D89" s="435" t="s">
        <v>341</v>
      </c>
      <c r="E89" s="435"/>
      <c r="F89" s="435"/>
      <c r="G89" s="435"/>
      <c r="H89" s="173" t="s">
        <v>215</v>
      </c>
      <c r="I89" s="172"/>
    </row>
    <row r="90" spans="1:10" ht="115.5" customHeight="1" x14ac:dyDescent="0.25">
      <c r="A90" s="174" t="s">
        <v>249</v>
      </c>
      <c r="B90" s="431" t="s">
        <v>250</v>
      </c>
      <c r="C90" s="432"/>
      <c r="D90" s="431" t="s">
        <v>342</v>
      </c>
      <c r="E90" s="433"/>
      <c r="F90" s="433"/>
      <c r="G90" s="432"/>
      <c r="H90" s="173" t="s">
        <v>215</v>
      </c>
      <c r="I90" s="172"/>
    </row>
    <row r="91" spans="1:10" s="286" customFormat="1" ht="163.5" customHeight="1" x14ac:dyDescent="0.25">
      <c r="A91" s="301" t="s">
        <v>251</v>
      </c>
      <c r="B91" s="434" t="s">
        <v>343</v>
      </c>
      <c r="C91" s="434"/>
      <c r="D91" s="435" t="s">
        <v>252</v>
      </c>
      <c r="E91" s="435"/>
      <c r="F91" s="435"/>
      <c r="G91" s="435"/>
      <c r="H91" s="283" t="s">
        <v>215</v>
      </c>
      <c r="I91" s="284"/>
      <c r="J91" s="285"/>
    </row>
    <row r="92" spans="1:10" s="286" customFormat="1" ht="90.75" customHeight="1" x14ac:dyDescent="0.25">
      <c r="A92" s="301" t="s">
        <v>253</v>
      </c>
      <c r="B92" s="434" t="s">
        <v>344</v>
      </c>
      <c r="C92" s="434"/>
      <c r="D92" s="435" t="s">
        <v>254</v>
      </c>
      <c r="E92" s="435"/>
      <c r="F92" s="435"/>
      <c r="G92" s="435"/>
      <c r="H92" s="283" t="s">
        <v>215</v>
      </c>
      <c r="I92" s="284"/>
      <c r="J92" s="285"/>
    </row>
    <row r="93" spans="1:10" ht="23.45" customHeight="1" x14ac:dyDescent="0.25">
      <c r="A93" s="178" t="s">
        <v>200</v>
      </c>
      <c r="B93" s="428" t="s">
        <v>201</v>
      </c>
      <c r="C93" s="429"/>
      <c r="D93" s="430"/>
      <c r="E93" s="430"/>
      <c r="F93" s="430"/>
      <c r="G93" s="430"/>
      <c r="H93" s="177"/>
      <c r="I93" s="176"/>
    </row>
    <row r="94" spans="1:10" ht="183" customHeight="1" x14ac:dyDescent="0.25">
      <c r="A94" s="174" t="s">
        <v>255</v>
      </c>
      <c r="B94" s="431" t="s">
        <v>256</v>
      </c>
      <c r="C94" s="432"/>
      <c r="D94" s="431" t="s">
        <v>345</v>
      </c>
      <c r="E94" s="433"/>
      <c r="F94" s="433"/>
      <c r="G94" s="432"/>
      <c r="H94" s="173" t="s">
        <v>215</v>
      </c>
      <c r="I94" s="172"/>
    </row>
    <row r="95" spans="1:10" ht="259.5" customHeight="1" x14ac:dyDescent="0.25">
      <c r="A95" s="174" t="s">
        <v>257</v>
      </c>
      <c r="B95" s="437" t="s">
        <v>355</v>
      </c>
      <c r="C95" s="438"/>
      <c r="D95" s="439" t="s">
        <v>346</v>
      </c>
      <c r="E95" s="440"/>
      <c r="F95" s="440"/>
      <c r="G95" s="441"/>
      <c r="H95" s="173" t="s">
        <v>215</v>
      </c>
      <c r="I95" s="175" t="s">
        <v>350</v>
      </c>
    </row>
    <row r="96" spans="1:10" ht="180.75" customHeight="1" x14ac:dyDescent="0.25">
      <c r="A96" s="174" t="s">
        <v>258</v>
      </c>
      <c r="B96" s="437" t="s">
        <v>259</v>
      </c>
      <c r="C96" s="438"/>
      <c r="D96" s="439" t="s">
        <v>347</v>
      </c>
      <c r="E96" s="440"/>
      <c r="F96" s="440"/>
      <c r="G96" s="441"/>
      <c r="H96" s="173" t="s">
        <v>215</v>
      </c>
      <c r="I96" s="175" t="s">
        <v>350</v>
      </c>
    </row>
    <row r="97" spans="1:10" ht="187.5" customHeight="1" x14ac:dyDescent="0.25">
      <c r="A97" s="174" t="s">
        <v>260</v>
      </c>
      <c r="B97" s="437" t="s">
        <v>261</v>
      </c>
      <c r="C97" s="438"/>
      <c r="D97" s="435" t="s">
        <v>348</v>
      </c>
      <c r="E97" s="435"/>
      <c r="F97" s="435"/>
      <c r="G97" s="435"/>
      <c r="H97" s="173" t="s">
        <v>215</v>
      </c>
      <c r="I97" s="172"/>
    </row>
    <row r="98" spans="1:10" ht="372" customHeight="1" x14ac:dyDescent="0.25">
      <c r="A98" s="174" t="s">
        <v>262</v>
      </c>
      <c r="B98" s="434" t="s">
        <v>349</v>
      </c>
      <c r="C98" s="434"/>
      <c r="D98" s="435" t="s">
        <v>263</v>
      </c>
      <c r="E98" s="435"/>
      <c r="F98" s="435"/>
      <c r="G98" s="435"/>
      <c r="H98" s="173" t="s">
        <v>215</v>
      </c>
      <c r="I98" s="172"/>
    </row>
    <row r="99" spans="1:10" s="286" customFormat="1" ht="104.25" customHeight="1" x14ac:dyDescent="0.25">
      <c r="A99" s="305" t="s">
        <v>264</v>
      </c>
      <c r="B99" s="434" t="s">
        <v>265</v>
      </c>
      <c r="C99" s="434"/>
      <c r="D99" s="435" t="s">
        <v>263</v>
      </c>
      <c r="E99" s="435"/>
      <c r="F99" s="435"/>
      <c r="G99" s="435"/>
      <c r="H99" s="283" t="s">
        <v>215</v>
      </c>
      <c r="I99" s="296"/>
      <c r="J99" s="285"/>
    </row>
    <row r="100" spans="1:10" s="286" customFormat="1" ht="409.5" customHeight="1" x14ac:dyDescent="0.25">
      <c r="A100" s="305" t="s">
        <v>266</v>
      </c>
      <c r="B100" s="434" t="s">
        <v>267</v>
      </c>
      <c r="C100" s="434"/>
      <c r="D100" s="435" t="s">
        <v>268</v>
      </c>
      <c r="E100" s="435"/>
      <c r="F100" s="435"/>
      <c r="G100" s="435"/>
      <c r="H100" s="283" t="s">
        <v>215</v>
      </c>
      <c r="I100" s="284"/>
      <c r="J100" s="285"/>
    </row>
    <row r="101" spans="1:10" ht="23.25" customHeight="1" x14ac:dyDescent="0.25">
      <c r="A101" s="171"/>
      <c r="B101" s="170" t="s">
        <v>269</v>
      </c>
      <c r="C101" s="169"/>
      <c r="D101" s="168"/>
      <c r="E101" s="168"/>
      <c r="F101" s="168"/>
      <c r="G101" s="168"/>
      <c r="H101" s="167"/>
      <c r="I101" s="166"/>
    </row>
    <row r="102" spans="1:10" ht="15" customHeight="1" x14ac:dyDescent="0.25">
      <c r="A102" s="165"/>
      <c r="B102" s="164"/>
      <c r="C102" s="164"/>
      <c r="D102" s="163"/>
      <c r="E102" s="163"/>
      <c r="F102" s="163"/>
      <c r="G102" s="163"/>
      <c r="H102" s="162"/>
      <c r="I102" s="161"/>
    </row>
    <row r="103" spans="1:10" ht="18" customHeight="1" x14ac:dyDescent="0.25">
      <c r="A103" s="148"/>
      <c r="B103" s="61" t="s">
        <v>270</v>
      </c>
      <c r="C103" s="160"/>
      <c r="D103" s="159" t="s">
        <v>271</v>
      </c>
      <c r="F103" s="436"/>
      <c r="G103" s="436"/>
      <c r="H103" s="159" t="s">
        <v>272</v>
      </c>
      <c r="I103" s="145"/>
      <c r="J103" s="158"/>
    </row>
    <row r="104" spans="1:10" ht="15" customHeight="1" x14ac:dyDescent="0.25">
      <c r="A104" s="148"/>
      <c r="C104" s="157" t="s">
        <v>273</v>
      </c>
      <c r="I104" s="145"/>
    </row>
    <row r="105" spans="1:10" ht="15" customHeight="1" x14ac:dyDescent="0.25">
      <c r="A105" s="148"/>
      <c r="I105" s="145"/>
    </row>
    <row r="106" spans="1:10" ht="18" customHeight="1" x14ac:dyDescent="0.25">
      <c r="A106" s="148"/>
      <c r="B106" s="156" t="s">
        <v>351</v>
      </c>
      <c r="C106" s="156"/>
      <c r="I106" s="145"/>
    </row>
    <row r="107" spans="1:10" ht="15" customHeight="1" x14ac:dyDescent="0.25">
      <c r="A107" s="148"/>
      <c r="I107" s="145"/>
    </row>
    <row r="108" spans="1:10" ht="18" customHeight="1" x14ac:dyDescent="0.25">
      <c r="A108" s="148"/>
      <c r="B108" s="155" t="s">
        <v>274</v>
      </c>
      <c r="C108" s="155"/>
      <c r="I108" s="145"/>
    </row>
    <row r="109" spans="1:10" ht="18" x14ac:dyDescent="0.25">
      <c r="A109" s="148"/>
      <c r="B109" s="279"/>
      <c r="I109" s="145"/>
    </row>
    <row r="110" spans="1:10" ht="15" customHeight="1" x14ac:dyDescent="0.25">
      <c r="A110" s="148"/>
      <c r="I110" s="145"/>
    </row>
    <row r="111" spans="1:10" ht="18" customHeight="1" x14ac:dyDescent="0.25">
      <c r="A111" s="148"/>
      <c r="B111" s="61" t="s">
        <v>275</v>
      </c>
      <c r="C111" s="154"/>
      <c r="E111" s="61" t="s">
        <v>276</v>
      </c>
      <c r="F111" s="154"/>
      <c r="G111" s="141"/>
      <c r="I111" s="145"/>
    </row>
    <row r="112" spans="1:10" ht="15" customHeight="1" x14ac:dyDescent="0.25">
      <c r="A112" s="148"/>
      <c r="I112" s="145"/>
    </row>
    <row r="113" spans="1:9" ht="15" customHeight="1" x14ac:dyDescent="0.25">
      <c r="A113" s="148"/>
      <c r="I113" s="145"/>
    </row>
    <row r="114" spans="1:9" ht="18" customHeight="1" x14ac:dyDescent="0.25">
      <c r="A114" s="148"/>
      <c r="B114" s="61" t="s">
        <v>277</v>
      </c>
      <c r="C114" s="154"/>
      <c r="I114" s="145"/>
    </row>
    <row r="115" spans="1:9" ht="15" customHeight="1" x14ac:dyDescent="0.25">
      <c r="A115" s="148"/>
      <c r="I115" s="145"/>
    </row>
    <row r="116" spans="1:9" ht="15" customHeight="1" x14ac:dyDescent="0.2">
      <c r="A116" s="148"/>
      <c r="B116" s="153" t="s">
        <v>278</v>
      </c>
      <c r="I116" s="145"/>
    </row>
    <row r="117" spans="1:9" ht="6.75" customHeight="1" x14ac:dyDescent="0.25">
      <c r="A117" s="148"/>
      <c r="C117" s="10"/>
      <c r="I117" s="145"/>
    </row>
    <row r="118" spans="1:9" ht="18" customHeight="1" x14ac:dyDescent="0.25">
      <c r="A118" s="148"/>
      <c r="B118" s="152" t="s">
        <v>279</v>
      </c>
      <c r="C118" s="151" t="s">
        <v>280</v>
      </c>
      <c r="I118" s="145"/>
    </row>
    <row r="119" spans="1:9" ht="22.5" customHeight="1" x14ac:dyDescent="0.25">
      <c r="A119" s="148"/>
      <c r="B119" s="150" t="s">
        <v>281</v>
      </c>
      <c r="C119" s="146" t="s">
        <v>282</v>
      </c>
      <c r="I119" s="145"/>
    </row>
    <row r="120" spans="1:9" ht="33" customHeight="1" x14ac:dyDescent="0.25">
      <c r="A120" s="148"/>
      <c r="B120" s="149" t="s">
        <v>283</v>
      </c>
      <c r="C120" s="146" t="s">
        <v>284</v>
      </c>
      <c r="I120" s="145"/>
    </row>
    <row r="121" spans="1:9" ht="22.5" customHeight="1" x14ac:dyDescent="0.25">
      <c r="A121" s="148"/>
      <c r="B121" s="147" t="s">
        <v>285</v>
      </c>
      <c r="C121" s="146" t="s">
        <v>286</v>
      </c>
      <c r="I121" s="145"/>
    </row>
    <row r="122" spans="1:9" ht="50.25" customHeight="1" x14ac:dyDescent="0.25">
      <c r="A122" s="148"/>
      <c r="B122" s="147" t="s">
        <v>287</v>
      </c>
      <c r="C122" s="146" t="s">
        <v>288</v>
      </c>
      <c r="I122" s="145"/>
    </row>
    <row r="123" spans="1:9" ht="12" customHeight="1" x14ac:dyDescent="0.25">
      <c r="A123" s="144"/>
      <c r="B123" s="143"/>
      <c r="C123" s="142"/>
      <c r="D123" s="141"/>
      <c r="E123" s="141"/>
      <c r="F123" s="141"/>
      <c r="G123" s="141"/>
      <c r="H123" s="140"/>
      <c r="I123" s="139"/>
    </row>
  </sheetData>
  <sheetProtection formatCells="0" selectLockedCells="1" autoFilter="0" pivotTables="0"/>
  <mergeCells count="121">
    <mergeCell ref="I86:I87"/>
    <mergeCell ref="B91:C91"/>
    <mergeCell ref="D91:G91"/>
    <mergeCell ref="B92:C92"/>
    <mergeCell ref="D92:G92"/>
    <mergeCell ref="A86:A87"/>
    <mergeCell ref="B86:C87"/>
    <mergeCell ref="D86:G87"/>
    <mergeCell ref="H86:H87"/>
    <mergeCell ref="B90:C90"/>
    <mergeCell ref="D90:G90"/>
    <mergeCell ref="A57:A58"/>
    <mergeCell ref="B57:C58"/>
    <mergeCell ref="D57:G58"/>
    <mergeCell ref="H57:H58"/>
    <mergeCell ref="I57:I58"/>
    <mergeCell ref="D33:I33"/>
    <mergeCell ref="B5:I5"/>
    <mergeCell ref="D34:I34"/>
    <mergeCell ref="A1:I1"/>
    <mergeCell ref="B6:I6"/>
    <mergeCell ref="B7:I7"/>
    <mergeCell ref="B14:I26"/>
    <mergeCell ref="D29:I29"/>
    <mergeCell ref="D30:I30"/>
    <mergeCell ref="D31:I31"/>
    <mergeCell ref="D32:I32"/>
    <mergeCell ref="B8:I10"/>
    <mergeCell ref="B11:I11"/>
    <mergeCell ref="D35:I35"/>
    <mergeCell ref="D36:I36"/>
    <mergeCell ref="B38:I38"/>
    <mergeCell ref="C40:H40"/>
    <mergeCell ref="B50:C50"/>
    <mergeCell ref="D50:G50"/>
    <mergeCell ref="B51:C51"/>
    <mergeCell ref="D51:G51"/>
    <mergeCell ref="B52:C52"/>
    <mergeCell ref="D52:G52"/>
    <mergeCell ref="B53:C53"/>
    <mergeCell ref="D53:G53"/>
    <mergeCell ref="B54:C54"/>
    <mergeCell ref="D54:G54"/>
    <mergeCell ref="B56:C56"/>
    <mergeCell ref="D56:G56"/>
    <mergeCell ref="B55:C55"/>
    <mergeCell ref="D55:G55"/>
    <mergeCell ref="B59:C59"/>
    <mergeCell ref="D59:G59"/>
    <mergeCell ref="B60:C60"/>
    <mergeCell ref="D60:G60"/>
    <mergeCell ref="B61:C61"/>
    <mergeCell ref="D61:G61"/>
    <mergeCell ref="B62:C62"/>
    <mergeCell ref="D62:G62"/>
    <mergeCell ref="B63:C63"/>
    <mergeCell ref="D63:G63"/>
    <mergeCell ref="B64:C64"/>
    <mergeCell ref="D64:G64"/>
    <mergeCell ref="B65:C65"/>
    <mergeCell ref="D65:G65"/>
    <mergeCell ref="B66:C66"/>
    <mergeCell ref="D66:G66"/>
    <mergeCell ref="B67:C67"/>
    <mergeCell ref="D67:G67"/>
    <mergeCell ref="B68:C68"/>
    <mergeCell ref="D68:G68"/>
    <mergeCell ref="B69:C69"/>
    <mergeCell ref="D69:G69"/>
    <mergeCell ref="B70:C70"/>
    <mergeCell ref="D70:G70"/>
    <mergeCell ref="B71:C71"/>
    <mergeCell ref="D71:G71"/>
    <mergeCell ref="B72:C72"/>
    <mergeCell ref="D72:G72"/>
    <mergeCell ref="B73:C73"/>
    <mergeCell ref="D73:G73"/>
    <mergeCell ref="B74:C74"/>
    <mergeCell ref="D74:G74"/>
    <mergeCell ref="B75:C75"/>
    <mergeCell ref="D75:G75"/>
    <mergeCell ref="B76:C76"/>
    <mergeCell ref="D76:G76"/>
    <mergeCell ref="B77:C77"/>
    <mergeCell ref="D77:G77"/>
    <mergeCell ref="B78:C78"/>
    <mergeCell ref="D78:G78"/>
    <mergeCell ref="B79:C79"/>
    <mergeCell ref="D79:G79"/>
    <mergeCell ref="B89:C89"/>
    <mergeCell ref="D89:G89"/>
    <mergeCell ref="B80:C80"/>
    <mergeCell ref="D80:G80"/>
    <mergeCell ref="B81:C81"/>
    <mergeCell ref="D81:G81"/>
    <mergeCell ref="B82:C82"/>
    <mergeCell ref="D82:G82"/>
    <mergeCell ref="B83:C83"/>
    <mergeCell ref="D83:G83"/>
    <mergeCell ref="B84:C84"/>
    <mergeCell ref="D84:G84"/>
    <mergeCell ref="B88:C88"/>
    <mergeCell ref="B85:C85"/>
    <mergeCell ref="D85:G85"/>
    <mergeCell ref="B93:C93"/>
    <mergeCell ref="D93:G93"/>
    <mergeCell ref="B94:C94"/>
    <mergeCell ref="D94:G94"/>
    <mergeCell ref="B98:C98"/>
    <mergeCell ref="D98:G98"/>
    <mergeCell ref="F103:G103"/>
    <mergeCell ref="B95:C95"/>
    <mergeCell ref="D95:G95"/>
    <mergeCell ref="B96:C96"/>
    <mergeCell ref="D96:G96"/>
    <mergeCell ref="B97:C97"/>
    <mergeCell ref="D97:G97"/>
    <mergeCell ref="B99:C99"/>
    <mergeCell ref="D99:G99"/>
    <mergeCell ref="B100:C100"/>
    <mergeCell ref="D100:G100"/>
  </mergeCells>
  <dataValidations count="1">
    <dataValidation type="list" allowBlank="1" showInputMessage="1" showErrorMessage="1" sqref="H89:H92 H52:H55 H65:H70 H72:H74 H59:H63 H76:H86 H57 H94:H100" xr:uid="{E9ED2A6D-6D86-427E-AA6E-D99C30CA6490}">
      <formula1>"'--Please select--, Yes, No, Not Applicable"</formula1>
    </dataValidation>
  </dataValidations>
  <pageMargins left="0.51181102362204722" right="0.70866141732283472" top="0.74803149606299213" bottom="0.74803149606299213" header="0.31496062992125984" footer="0.31496062992125984"/>
  <headerFooter>
    <oddFooter>&amp;LACAP/0225/ACAP&amp;C&amp;A, Page &amp;P of &amp;N</oddFooter>
  </headerFooter>
  <rowBreaks count="4" manualBreakCount="4">
    <brk id="55" max="8" man="1"/>
    <brk id="63" max="8" man="1"/>
    <brk id="87" max="8" man="1"/>
    <brk id="100" max="8" man="1"/>
  </rowBreaks>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E4750-29CD-48B5-866A-AB548DC03904}">
  <sheetPr>
    <pageSetUpPr fitToPage="1"/>
  </sheetPr>
  <dimension ref="A1:AO178"/>
  <sheetViews>
    <sheetView zoomScaleNormal="100" zoomScaleSheetLayoutView="70" workbookViewId="0">
      <selection sqref="A1:H1"/>
    </sheetView>
  </sheetViews>
  <sheetFormatPr defaultRowHeight="15" x14ac:dyDescent="0.25"/>
  <cols>
    <col min="1" max="1" width="6.42578125" style="221" customWidth="1"/>
    <col min="2" max="2" width="20" customWidth="1"/>
    <col min="3" max="3" width="27.5703125" customWidth="1"/>
    <col min="4" max="4" width="26.85546875" customWidth="1"/>
    <col min="5" max="5" width="15.140625" customWidth="1"/>
    <col min="6" max="6" width="20.42578125" customWidth="1"/>
    <col min="7" max="7" width="20.28515625" customWidth="1"/>
    <col min="8" max="8" width="2.85546875" style="220" customWidth="1"/>
    <col min="9" max="9" width="19.140625" customWidth="1"/>
    <col min="10" max="10" width="17.140625" customWidth="1"/>
    <col min="11" max="11" width="19.140625" customWidth="1"/>
    <col min="12" max="12" width="17" customWidth="1"/>
    <col min="13" max="13" width="19.140625" customWidth="1"/>
    <col min="14" max="14" width="17.140625" customWidth="1"/>
    <col min="15" max="15" width="19.28515625" customWidth="1"/>
    <col min="16" max="16" width="17.140625" customWidth="1"/>
    <col min="17" max="17" width="19.28515625" customWidth="1"/>
    <col min="18" max="18" width="18.85546875" customWidth="1"/>
    <col min="19" max="19" width="19.28515625" customWidth="1"/>
    <col min="20" max="20" width="17.140625" customWidth="1"/>
    <col min="21" max="21" width="22.42578125" customWidth="1"/>
    <col min="22" max="22" width="10.85546875" style="220" bestFit="1" customWidth="1"/>
    <col min="23" max="41" width="9.140625" style="220"/>
  </cols>
  <sheetData>
    <row r="1" spans="1:21" s="232" customFormat="1" ht="40.5" customHeight="1" x14ac:dyDescent="0.25">
      <c r="A1" s="505" t="s">
        <v>289</v>
      </c>
      <c r="B1" s="505"/>
      <c r="C1" s="505"/>
      <c r="D1" s="505"/>
      <c r="E1" s="505"/>
      <c r="F1" s="505"/>
      <c r="G1" s="505"/>
      <c r="H1" s="505"/>
      <c r="J1" s="234"/>
    </row>
    <row r="2" spans="1:21" s="232" customFormat="1" x14ac:dyDescent="0.25">
      <c r="A2" s="233"/>
    </row>
    <row r="3" spans="1:21" s="228" customFormat="1" ht="17.25" customHeight="1" x14ac:dyDescent="0.2">
      <c r="A3" s="509" t="s">
        <v>204</v>
      </c>
      <c r="B3" s="509"/>
      <c r="C3" s="510" t="s">
        <v>290</v>
      </c>
      <c r="D3" s="511"/>
      <c r="E3" s="231"/>
      <c r="F3" s="231"/>
      <c r="G3" s="231"/>
      <c r="H3" s="231"/>
      <c r="I3" s="231"/>
    </row>
    <row r="4" spans="1:21" s="228" customFormat="1" ht="17.25" customHeight="1" x14ac:dyDescent="0.2">
      <c r="A4" s="509" t="s">
        <v>291</v>
      </c>
      <c r="B4" s="509"/>
      <c r="C4" s="510" t="s">
        <v>290</v>
      </c>
      <c r="D4" s="511"/>
      <c r="E4" s="231"/>
      <c r="F4" s="512"/>
      <c r="G4" s="512"/>
      <c r="H4" s="512"/>
      <c r="I4" s="229"/>
    </row>
    <row r="5" spans="1:21" s="228" customFormat="1" ht="17.25" customHeight="1" x14ac:dyDescent="0.2">
      <c r="A5" s="230"/>
      <c r="B5" s="230"/>
      <c r="C5" s="230"/>
      <c r="D5" s="230"/>
      <c r="E5" s="230"/>
      <c r="F5" s="229"/>
      <c r="G5" s="229"/>
      <c r="H5" s="229"/>
      <c r="I5" s="229"/>
    </row>
    <row r="6" spans="1:21" s="220" customFormat="1" x14ac:dyDescent="0.25">
      <c r="A6" s="224"/>
      <c r="B6" s="223"/>
      <c r="C6" s="223"/>
      <c r="D6" s="223"/>
      <c r="E6" s="223"/>
      <c r="F6" s="223"/>
      <c r="G6" s="223"/>
      <c r="H6" s="223"/>
      <c r="I6" s="223"/>
      <c r="J6" s="223"/>
      <c r="K6" s="223"/>
      <c r="L6" s="223"/>
      <c r="M6" s="223"/>
      <c r="N6" s="223"/>
      <c r="O6" s="223"/>
      <c r="P6" s="223"/>
      <c r="Q6" s="223"/>
      <c r="R6" s="223"/>
      <c r="S6" s="223"/>
      <c r="T6" s="223"/>
      <c r="U6" s="223"/>
    </row>
    <row r="7" spans="1:21" s="220" customFormat="1" ht="38.25" customHeight="1" x14ac:dyDescent="0.25">
      <c r="A7" s="227" t="s">
        <v>292</v>
      </c>
      <c r="B7" s="507" t="s">
        <v>293</v>
      </c>
      <c r="C7" s="508"/>
      <c r="D7" s="507" t="s">
        <v>294</v>
      </c>
      <c r="E7" s="508"/>
      <c r="F7" s="507" t="s">
        <v>295</v>
      </c>
      <c r="G7" s="508"/>
      <c r="H7" s="223"/>
      <c r="I7" s="223"/>
      <c r="J7" s="223"/>
      <c r="K7" s="223"/>
      <c r="L7" s="223"/>
      <c r="M7" s="223"/>
      <c r="N7" s="223"/>
      <c r="O7" s="223"/>
      <c r="P7" s="223"/>
      <c r="Q7" s="223"/>
      <c r="R7" s="223"/>
      <c r="S7" s="223"/>
      <c r="T7" s="223"/>
      <c r="U7" s="223"/>
    </row>
    <row r="8" spans="1:21" s="220" customFormat="1" ht="30.75" customHeight="1" x14ac:dyDescent="0.25">
      <c r="A8" s="226"/>
      <c r="B8" s="506"/>
      <c r="C8" s="506"/>
      <c r="D8" s="506"/>
      <c r="E8" s="506"/>
      <c r="F8" s="506"/>
      <c r="G8" s="506"/>
      <c r="H8" s="223"/>
      <c r="I8" s="223"/>
      <c r="J8" s="223"/>
      <c r="K8" s="223"/>
      <c r="L8" s="223"/>
      <c r="M8" s="223"/>
      <c r="N8" s="223"/>
      <c r="O8" s="223"/>
      <c r="P8" s="223"/>
      <c r="Q8" s="223"/>
      <c r="R8" s="223"/>
      <c r="S8" s="223"/>
      <c r="T8" s="223"/>
      <c r="U8" s="223"/>
    </row>
    <row r="9" spans="1:21" s="220" customFormat="1" ht="30.75" customHeight="1" x14ac:dyDescent="0.25">
      <c r="A9" s="226"/>
      <c r="B9" s="506"/>
      <c r="C9" s="506"/>
      <c r="D9" s="506"/>
      <c r="E9" s="506"/>
      <c r="F9" s="506"/>
      <c r="G9" s="506"/>
      <c r="H9" s="223"/>
      <c r="I9" s="223"/>
      <c r="J9" s="223"/>
      <c r="K9" s="223"/>
      <c r="L9" s="223"/>
      <c r="M9" s="223"/>
      <c r="N9" s="223"/>
      <c r="O9" s="223"/>
      <c r="P9" s="223"/>
      <c r="Q9" s="223"/>
      <c r="R9" s="223"/>
      <c r="S9" s="223"/>
      <c r="T9" s="223"/>
      <c r="U9" s="223"/>
    </row>
    <row r="10" spans="1:21" s="220" customFormat="1" ht="30.75" customHeight="1" x14ac:dyDescent="0.25">
      <c r="A10" s="226"/>
      <c r="B10" s="506"/>
      <c r="C10" s="506"/>
      <c r="D10" s="506"/>
      <c r="E10" s="506"/>
      <c r="F10" s="506"/>
      <c r="G10" s="506"/>
      <c r="H10" s="223"/>
      <c r="I10" s="223"/>
      <c r="J10" s="223"/>
      <c r="K10" s="223"/>
      <c r="L10" s="223"/>
      <c r="M10" s="223"/>
      <c r="N10" s="223"/>
      <c r="O10" s="223"/>
      <c r="P10" s="223"/>
      <c r="Q10" s="223"/>
      <c r="R10" s="223"/>
      <c r="S10" s="223"/>
      <c r="T10" s="223"/>
      <c r="U10" s="223"/>
    </row>
    <row r="11" spans="1:21" s="220" customFormat="1" ht="30.75" customHeight="1" x14ac:dyDescent="0.25">
      <c r="A11" s="226"/>
      <c r="B11" s="506"/>
      <c r="C11" s="506"/>
      <c r="D11" s="506"/>
      <c r="E11" s="506"/>
      <c r="F11" s="506"/>
      <c r="G11" s="506"/>
      <c r="H11" s="223"/>
      <c r="I11" s="223"/>
      <c r="J11" s="223"/>
      <c r="K11" s="223"/>
      <c r="L11" s="223"/>
      <c r="M11" s="223"/>
      <c r="N11" s="223"/>
      <c r="O11" s="223"/>
      <c r="P11" s="223"/>
      <c r="Q11" s="223"/>
      <c r="R11" s="223"/>
      <c r="S11" s="223"/>
      <c r="T11" s="223"/>
      <c r="U11" s="223"/>
    </row>
    <row r="12" spans="1:21" s="220" customFormat="1" ht="30.75" customHeight="1" x14ac:dyDescent="0.25">
      <c r="A12" s="226"/>
      <c r="B12" s="506"/>
      <c r="C12" s="506"/>
      <c r="D12" s="506"/>
      <c r="E12" s="506"/>
      <c r="F12" s="506"/>
      <c r="G12" s="506"/>
      <c r="H12" s="223"/>
      <c r="I12" s="223"/>
      <c r="J12" s="223"/>
      <c r="K12" s="223"/>
      <c r="L12" s="223"/>
      <c r="M12" s="223"/>
      <c r="N12" s="223"/>
      <c r="O12" s="223"/>
      <c r="P12" s="223"/>
      <c r="Q12" s="223"/>
      <c r="R12" s="223"/>
      <c r="S12" s="223"/>
      <c r="T12" s="223"/>
      <c r="U12" s="223"/>
    </row>
    <row r="13" spans="1:21" s="220" customFormat="1" x14ac:dyDescent="0.25">
      <c r="A13" s="224"/>
      <c r="B13" s="223"/>
      <c r="C13" s="223"/>
      <c r="D13" s="223"/>
      <c r="E13" s="223"/>
      <c r="F13" s="223"/>
      <c r="G13" s="223"/>
      <c r="H13" s="223"/>
      <c r="I13" s="223"/>
      <c r="J13" s="223"/>
      <c r="K13" s="223"/>
      <c r="L13" s="223"/>
      <c r="M13" s="223"/>
      <c r="N13" s="223"/>
      <c r="O13" s="223"/>
      <c r="P13" s="223"/>
      <c r="Q13" s="223"/>
      <c r="R13" s="223"/>
      <c r="S13" s="223"/>
      <c r="T13" s="223"/>
      <c r="U13" s="223"/>
    </row>
    <row r="14" spans="1:21" s="220" customFormat="1" x14ac:dyDescent="0.25">
      <c r="A14" s="224"/>
      <c r="B14" s="223"/>
      <c r="C14" s="223"/>
      <c r="D14" s="223"/>
      <c r="E14" s="223"/>
      <c r="F14" s="223"/>
      <c r="G14" s="223"/>
      <c r="H14" s="223"/>
      <c r="I14" s="223"/>
      <c r="J14" s="223"/>
      <c r="K14" s="223"/>
      <c r="L14" s="223"/>
      <c r="M14" s="223"/>
      <c r="N14" s="223"/>
      <c r="O14" s="223"/>
      <c r="P14" s="223"/>
      <c r="Q14" s="223"/>
      <c r="R14" s="223"/>
      <c r="S14" s="223"/>
      <c r="T14" s="223"/>
      <c r="U14" s="223"/>
    </row>
    <row r="15" spans="1:21" s="220" customFormat="1" ht="28.5" customHeight="1" x14ac:dyDescent="0.25">
      <c r="A15" s="504"/>
      <c r="B15" s="504"/>
      <c r="C15" s="504"/>
      <c r="D15" s="504"/>
      <c r="E15" s="504"/>
      <c r="F15" s="504"/>
      <c r="G15" s="504"/>
      <c r="H15" s="223"/>
      <c r="I15" s="223"/>
      <c r="J15" s="223"/>
      <c r="K15" s="223"/>
      <c r="L15" s="223"/>
      <c r="M15" s="223"/>
      <c r="N15" s="223"/>
      <c r="O15" s="223"/>
      <c r="P15" s="223"/>
      <c r="Q15" s="223"/>
      <c r="R15" s="223"/>
      <c r="S15" s="223"/>
      <c r="T15" s="223"/>
      <c r="U15" s="223"/>
    </row>
    <row r="16" spans="1:21" s="220" customFormat="1" x14ac:dyDescent="0.25">
      <c r="A16" s="224"/>
      <c r="B16" s="223"/>
      <c r="C16" s="223"/>
      <c r="D16" s="223"/>
      <c r="E16" s="223"/>
      <c r="F16" s="223"/>
      <c r="G16" s="223"/>
      <c r="H16" s="223"/>
      <c r="I16" s="223"/>
      <c r="J16" s="223"/>
      <c r="K16" s="223"/>
      <c r="L16" s="223"/>
      <c r="M16" s="223"/>
      <c r="N16" s="223"/>
      <c r="O16" s="223"/>
      <c r="P16" s="223"/>
      <c r="Q16" s="223"/>
      <c r="R16" s="223"/>
      <c r="S16" s="223"/>
      <c r="T16" s="223"/>
      <c r="U16" s="223"/>
    </row>
    <row r="17" spans="1:21" s="220" customFormat="1" x14ac:dyDescent="0.25">
      <c r="A17" s="224"/>
      <c r="B17" s="223"/>
      <c r="C17" s="223"/>
      <c r="D17" s="223"/>
      <c r="E17" s="223"/>
      <c r="F17" s="223"/>
      <c r="G17" s="223"/>
      <c r="H17" s="223"/>
      <c r="I17" s="223"/>
      <c r="J17" s="223"/>
      <c r="K17" s="223"/>
      <c r="L17" s="223"/>
      <c r="M17" s="223"/>
      <c r="N17" s="223"/>
      <c r="O17" s="223"/>
      <c r="P17" s="223"/>
      <c r="Q17" s="223"/>
      <c r="R17" s="223"/>
      <c r="S17" s="223"/>
      <c r="T17" s="223"/>
      <c r="U17" s="223"/>
    </row>
    <row r="18" spans="1:21" s="220" customFormat="1" x14ac:dyDescent="0.25">
      <c r="A18" s="224"/>
      <c r="B18" s="223"/>
      <c r="C18" s="223"/>
      <c r="D18" s="223"/>
      <c r="E18" s="223"/>
      <c r="F18" s="223"/>
      <c r="G18" s="223"/>
      <c r="H18" s="223"/>
      <c r="I18" s="223"/>
      <c r="J18" s="223"/>
      <c r="K18" s="223"/>
      <c r="L18" s="223"/>
      <c r="M18" s="223"/>
      <c r="N18" s="223"/>
      <c r="O18" s="223"/>
      <c r="P18" s="223"/>
      <c r="Q18" s="223"/>
      <c r="R18" s="223"/>
      <c r="S18" s="223"/>
      <c r="T18" s="223"/>
      <c r="U18" s="223"/>
    </row>
    <row r="19" spans="1:21" s="220" customFormat="1" x14ac:dyDescent="0.25">
      <c r="A19" s="224"/>
      <c r="B19" s="223"/>
      <c r="C19" s="223"/>
      <c r="D19" s="223"/>
      <c r="E19" s="225"/>
      <c r="F19" s="223"/>
      <c r="G19" s="223"/>
      <c r="H19" s="223"/>
      <c r="I19" s="223"/>
      <c r="J19" s="223"/>
      <c r="K19" s="223"/>
      <c r="L19" s="223"/>
      <c r="M19" s="223"/>
      <c r="N19" s="223"/>
      <c r="O19" s="223"/>
      <c r="P19" s="223"/>
      <c r="Q19" s="223"/>
      <c r="R19" s="223"/>
      <c r="S19" s="223"/>
      <c r="T19" s="223"/>
      <c r="U19" s="223"/>
    </row>
    <row r="20" spans="1:21" s="220" customFormat="1" x14ac:dyDescent="0.25">
      <c r="A20" s="224"/>
      <c r="B20" s="223"/>
      <c r="C20" s="223"/>
      <c r="D20" s="223"/>
      <c r="E20" s="223"/>
      <c r="F20" s="223"/>
      <c r="G20" s="223"/>
      <c r="H20" s="223"/>
      <c r="I20" s="223"/>
      <c r="J20" s="223"/>
      <c r="K20" s="223"/>
      <c r="L20" s="223"/>
      <c r="M20" s="223"/>
      <c r="N20" s="223"/>
      <c r="O20" s="223"/>
      <c r="P20" s="223"/>
      <c r="Q20" s="223"/>
      <c r="R20" s="223"/>
      <c r="S20" s="223"/>
      <c r="T20" s="223"/>
      <c r="U20" s="223"/>
    </row>
    <row r="21" spans="1:21" s="220" customFormat="1" x14ac:dyDescent="0.25">
      <c r="A21" s="224"/>
      <c r="B21" s="223"/>
      <c r="C21" s="223"/>
      <c r="D21" s="223"/>
      <c r="E21" s="223"/>
      <c r="F21" s="223"/>
      <c r="G21" s="223"/>
      <c r="H21" s="223"/>
      <c r="I21" s="223"/>
      <c r="J21" s="223"/>
      <c r="K21" s="223"/>
      <c r="L21" s="223"/>
      <c r="M21" s="223"/>
      <c r="N21" s="223"/>
      <c r="O21" s="223"/>
      <c r="P21" s="223"/>
      <c r="Q21" s="223"/>
      <c r="R21" s="223"/>
      <c r="S21" s="223"/>
      <c r="T21" s="223"/>
      <c r="U21" s="223"/>
    </row>
    <row r="22" spans="1:21" s="220" customFormat="1" x14ac:dyDescent="0.25">
      <c r="A22" s="224"/>
      <c r="B22" s="223"/>
      <c r="C22" s="223"/>
      <c r="D22" s="223"/>
      <c r="E22" s="223"/>
      <c r="F22" s="223"/>
      <c r="G22" s="223"/>
      <c r="H22" s="223"/>
      <c r="I22" s="223"/>
      <c r="J22" s="223"/>
      <c r="K22" s="223"/>
      <c r="L22" s="223"/>
      <c r="M22" s="223"/>
      <c r="N22" s="223"/>
      <c r="O22" s="223"/>
      <c r="P22" s="223"/>
      <c r="Q22" s="223"/>
      <c r="R22" s="223"/>
      <c r="S22" s="223"/>
      <c r="T22" s="223"/>
      <c r="U22" s="223"/>
    </row>
    <row r="23" spans="1:21" s="220" customFormat="1" x14ac:dyDescent="0.25">
      <c r="A23" s="224"/>
      <c r="B23" s="223"/>
      <c r="C23" s="223"/>
      <c r="D23" s="223"/>
      <c r="E23" s="223"/>
      <c r="F23" s="223"/>
      <c r="G23" s="223"/>
      <c r="H23" s="223"/>
      <c r="I23" s="223"/>
      <c r="J23" s="223"/>
      <c r="K23" s="223"/>
      <c r="L23" s="223"/>
      <c r="M23" s="223"/>
      <c r="N23" s="223"/>
      <c r="O23" s="223"/>
      <c r="P23" s="223"/>
      <c r="Q23" s="223"/>
      <c r="R23" s="223"/>
      <c r="S23" s="223"/>
      <c r="T23" s="223"/>
      <c r="U23" s="223"/>
    </row>
    <row r="24" spans="1:21" s="220" customFormat="1" x14ac:dyDescent="0.25">
      <c r="A24" s="224"/>
      <c r="B24" s="223"/>
      <c r="C24" s="223"/>
      <c r="D24" s="223"/>
      <c r="E24" s="223"/>
      <c r="F24" s="223"/>
      <c r="G24" s="223"/>
      <c r="H24" s="223"/>
      <c r="I24" s="223"/>
      <c r="J24" s="223"/>
      <c r="K24" s="223"/>
      <c r="L24" s="223"/>
      <c r="M24" s="223"/>
      <c r="N24" s="223"/>
      <c r="O24" s="223"/>
      <c r="P24" s="223"/>
      <c r="Q24" s="223"/>
      <c r="R24" s="223"/>
      <c r="S24" s="223"/>
      <c r="T24" s="223"/>
      <c r="U24" s="223"/>
    </row>
    <row r="25" spans="1:21" s="220" customFormat="1" x14ac:dyDescent="0.25">
      <c r="A25" s="224"/>
      <c r="B25" s="223"/>
      <c r="C25" s="223"/>
      <c r="D25" s="223"/>
      <c r="E25" s="223"/>
      <c r="F25" s="223"/>
      <c r="G25" s="223"/>
      <c r="H25" s="223"/>
      <c r="I25" s="223"/>
      <c r="J25" s="223"/>
      <c r="K25" s="223"/>
      <c r="L25" s="223"/>
      <c r="M25" s="223"/>
      <c r="N25" s="223"/>
      <c r="O25" s="223"/>
      <c r="P25" s="223"/>
      <c r="Q25" s="223"/>
      <c r="R25" s="223"/>
      <c r="S25" s="223"/>
      <c r="T25" s="223"/>
      <c r="U25" s="223"/>
    </row>
    <row r="26" spans="1:21" s="220" customFormat="1" x14ac:dyDescent="0.25">
      <c r="A26" s="224"/>
      <c r="B26" s="223"/>
      <c r="C26" s="223"/>
      <c r="D26" s="223"/>
      <c r="E26" s="223"/>
      <c r="F26" s="223"/>
      <c r="G26" s="223"/>
      <c r="H26" s="223"/>
      <c r="I26" s="223"/>
      <c r="J26" s="223"/>
      <c r="K26" s="223"/>
      <c r="L26" s="223"/>
      <c r="M26" s="223"/>
      <c r="N26" s="223"/>
      <c r="O26" s="223"/>
      <c r="P26" s="223"/>
      <c r="Q26" s="223"/>
      <c r="R26" s="223"/>
      <c r="S26" s="223"/>
      <c r="T26" s="223"/>
      <c r="U26" s="223"/>
    </row>
    <row r="27" spans="1:21" s="220" customFormat="1" x14ac:dyDescent="0.25">
      <c r="A27" s="224"/>
      <c r="B27" s="223"/>
      <c r="C27" s="223"/>
      <c r="D27" s="223"/>
      <c r="E27" s="223"/>
      <c r="F27" s="223"/>
      <c r="G27" s="223"/>
      <c r="H27" s="223"/>
      <c r="I27" s="223"/>
      <c r="J27" s="223"/>
      <c r="K27" s="223"/>
      <c r="L27" s="223"/>
      <c r="M27" s="223"/>
      <c r="N27" s="223"/>
      <c r="O27" s="223"/>
      <c r="P27" s="223"/>
      <c r="Q27" s="223"/>
      <c r="R27" s="223"/>
      <c r="S27" s="223"/>
      <c r="T27" s="223"/>
      <c r="U27" s="223"/>
    </row>
    <row r="28" spans="1:21" s="220" customFormat="1" x14ac:dyDescent="0.25">
      <c r="A28" s="224"/>
      <c r="B28" s="223"/>
      <c r="C28" s="223"/>
      <c r="D28" s="223"/>
      <c r="E28" s="223"/>
      <c r="F28" s="223"/>
      <c r="G28" s="223"/>
      <c r="H28" s="223"/>
      <c r="I28" s="223"/>
      <c r="J28" s="223"/>
      <c r="K28" s="223"/>
      <c r="L28" s="223"/>
      <c r="M28" s="223"/>
      <c r="N28" s="223"/>
      <c r="O28" s="223"/>
      <c r="P28" s="223"/>
      <c r="Q28" s="223"/>
      <c r="R28" s="223"/>
      <c r="S28" s="223"/>
      <c r="T28" s="223"/>
      <c r="U28" s="223"/>
    </row>
    <row r="29" spans="1:21" s="220" customFormat="1" x14ac:dyDescent="0.25">
      <c r="A29" s="224"/>
      <c r="B29" s="223"/>
      <c r="C29" s="223"/>
      <c r="D29" s="223"/>
      <c r="E29" s="223"/>
      <c r="F29" s="223"/>
      <c r="G29" s="223"/>
      <c r="H29" s="223"/>
      <c r="I29" s="223"/>
      <c r="J29" s="223"/>
      <c r="K29" s="223"/>
      <c r="L29" s="223"/>
      <c r="M29" s="223"/>
      <c r="N29" s="223"/>
      <c r="O29" s="223"/>
      <c r="P29" s="223"/>
      <c r="Q29" s="223"/>
      <c r="R29" s="223"/>
      <c r="S29" s="223"/>
      <c r="T29" s="223"/>
      <c r="U29" s="223"/>
    </row>
    <row r="30" spans="1:21" s="220" customFormat="1" x14ac:dyDescent="0.25">
      <c r="A30" s="224"/>
      <c r="B30" s="223"/>
      <c r="C30" s="223"/>
      <c r="D30" s="223"/>
      <c r="E30" s="223"/>
      <c r="F30" s="223"/>
      <c r="G30" s="223"/>
      <c r="H30" s="223"/>
      <c r="I30" s="223"/>
      <c r="J30" s="223"/>
      <c r="K30" s="223"/>
      <c r="L30" s="223"/>
      <c r="M30" s="223"/>
      <c r="N30" s="223"/>
      <c r="O30" s="223"/>
      <c r="P30" s="223"/>
      <c r="Q30" s="223"/>
      <c r="R30" s="223"/>
      <c r="S30" s="223"/>
      <c r="T30" s="223"/>
      <c r="U30" s="223"/>
    </row>
    <row r="31" spans="1:21" s="220" customFormat="1" x14ac:dyDescent="0.25">
      <c r="A31" s="224"/>
      <c r="B31" s="223"/>
      <c r="C31" s="223"/>
      <c r="D31" s="223"/>
      <c r="E31" s="223"/>
      <c r="F31" s="223"/>
      <c r="G31" s="223"/>
      <c r="H31" s="223"/>
      <c r="I31" s="223"/>
      <c r="J31" s="223"/>
      <c r="K31" s="223"/>
      <c r="L31" s="223"/>
      <c r="M31" s="223"/>
      <c r="N31" s="223"/>
      <c r="O31" s="223"/>
      <c r="P31" s="223"/>
      <c r="Q31" s="223"/>
      <c r="R31" s="223"/>
      <c r="S31" s="223"/>
      <c r="T31" s="223"/>
      <c r="U31" s="223"/>
    </row>
    <row r="32" spans="1:21" s="220" customFormat="1" x14ac:dyDescent="0.25">
      <c r="A32" s="224"/>
      <c r="B32" s="223"/>
      <c r="C32" s="223"/>
      <c r="D32" s="223"/>
      <c r="E32" s="223"/>
      <c r="F32" s="223"/>
      <c r="G32" s="223"/>
      <c r="H32" s="223"/>
      <c r="I32" s="223"/>
      <c r="J32" s="223"/>
      <c r="K32" s="223"/>
      <c r="L32" s="223"/>
      <c r="M32" s="223"/>
      <c r="N32" s="223"/>
      <c r="O32" s="223"/>
      <c r="P32" s="223"/>
      <c r="Q32" s="223"/>
      <c r="R32" s="223"/>
      <c r="S32" s="223"/>
      <c r="T32" s="223"/>
      <c r="U32" s="223"/>
    </row>
    <row r="33" spans="1:21" s="220" customFormat="1" x14ac:dyDescent="0.25">
      <c r="A33" s="224"/>
      <c r="B33" s="223"/>
      <c r="C33" s="223"/>
      <c r="D33" s="223"/>
      <c r="E33" s="223"/>
      <c r="F33" s="223"/>
      <c r="G33" s="223"/>
      <c r="H33" s="223"/>
      <c r="I33" s="223"/>
      <c r="J33" s="223"/>
      <c r="K33" s="223"/>
      <c r="L33" s="223"/>
      <c r="M33" s="223"/>
      <c r="N33" s="223"/>
      <c r="O33" s="223"/>
      <c r="P33" s="223"/>
      <c r="Q33" s="223"/>
      <c r="R33" s="223"/>
      <c r="S33" s="223"/>
      <c r="T33" s="223"/>
      <c r="U33" s="223"/>
    </row>
    <row r="34" spans="1:21" s="220" customFormat="1" x14ac:dyDescent="0.25">
      <c r="A34" s="224"/>
      <c r="B34" s="223"/>
      <c r="C34" s="223"/>
      <c r="D34" s="223"/>
      <c r="E34" s="223"/>
      <c r="F34" s="223"/>
      <c r="G34" s="223"/>
      <c r="H34" s="223"/>
      <c r="I34" s="223"/>
      <c r="J34" s="223"/>
      <c r="K34" s="223"/>
      <c r="L34" s="223"/>
      <c r="M34" s="223"/>
      <c r="N34" s="223"/>
      <c r="O34" s="223"/>
      <c r="P34" s="223"/>
      <c r="Q34" s="223"/>
      <c r="R34" s="223"/>
      <c r="S34" s="223"/>
      <c r="T34" s="223"/>
      <c r="U34" s="223"/>
    </row>
    <row r="35" spans="1:21" s="220" customFormat="1" x14ac:dyDescent="0.25">
      <c r="A35" s="224"/>
      <c r="B35" s="223"/>
      <c r="C35" s="223"/>
      <c r="D35" s="223"/>
      <c r="E35" s="223"/>
      <c r="F35" s="223"/>
      <c r="G35" s="223"/>
      <c r="H35" s="223"/>
      <c r="I35" s="223"/>
      <c r="J35" s="223"/>
      <c r="K35" s="223"/>
      <c r="L35" s="223"/>
      <c r="M35" s="223"/>
      <c r="N35" s="223"/>
      <c r="O35" s="223"/>
      <c r="P35" s="223"/>
      <c r="Q35" s="223"/>
      <c r="R35" s="223"/>
      <c r="S35" s="223"/>
      <c r="T35" s="223"/>
      <c r="U35" s="223"/>
    </row>
    <row r="36" spans="1:21" s="220" customFormat="1" x14ac:dyDescent="0.25">
      <c r="A36" s="224"/>
      <c r="B36" s="223"/>
      <c r="C36" s="223"/>
      <c r="D36" s="223"/>
      <c r="E36" s="223"/>
      <c r="F36" s="223"/>
      <c r="G36" s="223"/>
      <c r="H36" s="223"/>
      <c r="I36" s="223"/>
      <c r="J36" s="223"/>
      <c r="K36" s="223"/>
      <c r="L36" s="223"/>
      <c r="M36" s="223"/>
      <c r="N36" s="223"/>
      <c r="O36" s="223"/>
      <c r="P36" s="223"/>
      <c r="Q36" s="223"/>
      <c r="R36" s="223"/>
      <c r="S36" s="223"/>
      <c r="T36" s="223"/>
      <c r="U36" s="223"/>
    </row>
    <row r="37" spans="1:21" s="220" customFormat="1" x14ac:dyDescent="0.25">
      <c r="A37" s="224"/>
      <c r="B37" s="223"/>
      <c r="C37" s="223"/>
      <c r="D37" s="223"/>
      <c r="E37" s="223"/>
      <c r="F37" s="223"/>
      <c r="G37" s="223"/>
      <c r="H37" s="223"/>
      <c r="I37" s="223"/>
      <c r="J37" s="223"/>
      <c r="K37" s="223"/>
      <c r="L37" s="223"/>
      <c r="M37" s="223"/>
      <c r="N37" s="223"/>
      <c r="O37" s="223"/>
      <c r="P37" s="223"/>
      <c r="Q37" s="223"/>
      <c r="R37" s="223"/>
      <c r="S37" s="223"/>
      <c r="T37" s="223"/>
      <c r="U37" s="223"/>
    </row>
    <row r="38" spans="1:21" s="220" customFormat="1" x14ac:dyDescent="0.25">
      <c r="A38" s="224"/>
      <c r="B38" s="223"/>
      <c r="C38" s="223"/>
      <c r="D38" s="223"/>
      <c r="E38" s="223"/>
      <c r="F38" s="223"/>
      <c r="G38" s="223"/>
      <c r="H38" s="223"/>
      <c r="I38" s="223"/>
      <c r="J38" s="223"/>
      <c r="K38" s="223"/>
      <c r="L38" s="223"/>
      <c r="M38" s="223"/>
      <c r="N38" s="223"/>
      <c r="O38" s="223"/>
      <c r="P38" s="223"/>
      <c r="Q38" s="223"/>
      <c r="R38" s="223"/>
      <c r="S38" s="223"/>
      <c r="T38" s="223"/>
      <c r="U38" s="223"/>
    </row>
    <row r="39" spans="1:21" s="220" customFormat="1" x14ac:dyDescent="0.25">
      <c r="A39" s="224"/>
      <c r="B39" s="223"/>
      <c r="C39" s="223"/>
      <c r="D39" s="223"/>
      <c r="E39" s="223"/>
      <c r="F39" s="223"/>
      <c r="G39" s="223"/>
      <c r="H39" s="223"/>
      <c r="I39" s="223"/>
      <c r="J39" s="223"/>
      <c r="K39" s="223"/>
      <c r="L39" s="223"/>
      <c r="M39" s="223"/>
      <c r="N39" s="223"/>
      <c r="O39" s="223"/>
      <c r="P39" s="223"/>
      <c r="Q39" s="223"/>
      <c r="R39" s="223"/>
      <c r="S39" s="223"/>
      <c r="T39" s="223"/>
      <c r="U39" s="223"/>
    </row>
    <row r="40" spans="1:21" s="220" customFormat="1" x14ac:dyDescent="0.25">
      <c r="A40" s="224"/>
      <c r="B40" s="223"/>
      <c r="C40" s="223"/>
      <c r="D40" s="223"/>
      <c r="E40" s="223"/>
      <c r="F40" s="223"/>
      <c r="G40" s="223"/>
      <c r="H40" s="223"/>
      <c r="I40" s="223"/>
      <c r="J40" s="223"/>
      <c r="K40" s="223"/>
      <c r="L40" s="223"/>
      <c r="M40" s="223"/>
      <c r="N40" s="223"/>
      <c r="O40" s="223"/>
      <c r="P40" s="223"/>
      <c r="Q40" s="223"/>
      <c r="R40" s="223"/>
      <c r="S40" s="223"/>
      <c r="T40" s="223"/>
      <c r="U40" s="223"/>
    </row>
    <row r="41" spans="1:21" s="220" customFormat="1" x14ac:dyDescent="0.25">
      <c r="A41" s="224"/>
      <c r="B41" s="223"/>
      <c r="C41" s="223"/>
      <c r="D41" s="223"/>
      <c r="E41" s="223"/>
      <c r="F41" s="223"/>
      <c r="G41" s="223"/>
      <c r="H41" s="223"/>
      <c r="I41" s="223"/>
      <c r="J41" s="223"/>
      <c r="K41" s="223"/>
      <c r="L41" s="223"/>
      <c r="M41" s="223"/>
      <c r="N41" s="223"/>
      <c r="O41" s="223"/>
      <c r="P41" s="223"/>
      <c r="Q41" s="223"/>
      <c r="R41" s="223"/>
      <c r="S41" s="223"/>
      <c r="T41" s="223"/>
      <c r="U41" s="223"/>
    </row>
    <row r="42" spans="1:21" s="220" customFormat="1" x14ac:dyDescent="0.25">
      <c r="A42" s="222"/>
    </row>
    <row r="43" spans="1:21" s="220" customFormat="1" x14ac:dyDescent="0.25">
      <c r="A43" s="222"/>
    </row>
    <row r="44" spans="1:21" s="220" customFormat="1" x14ac:dyDescent="0.25">
      <c r="A44" s="222"/>
    </row>
    <row r="45" spans="1:21" s="220" customFormat="1" x14ac:dyDescent="0.25">
      <c r="A45" s="222"/>
    </row>
    <row r="46" spans="1:21" s="220" customFormat="1" x14ac:dyDescent="0.25">
      <c r="A46" s="222"/>
    </row>
    <row r="47" spans="1:21" s="220" customFormat="1" x14ac:dyDescent="0.25">
      <c r="A47" s="222"/>
    </row>
    <row r="48" spans="1:21" s="220" customFormat="1" x14ac:dyDescent="0.25">
      <c r="A48" s="222"/>
    </row>
    <row r="49" spans="1:1" s="220" customFormat="1" x14ac:dyDescent="0.25">
      <c r="A49" s="222"/>
    </row>
    <row r="50" spans="1:1" s="220" customFormat="1" x14ac:dyDescent="0.25">
      <c r="A50" s="222"/>
    </row>
    <row r="51" spans="1:1" s="220" customFormat="1" x14ac:dyDescent="0.25">
      <c r="A51" s="222"/>
    </row>
    <row r="52" spans="1:1" s="220" customFormat="1" x14ac:dyDescent="0.25">
      <c r="A52" s="222"/>
    </row>
    <row r="53" spans="1:1" s="220" customFormat="1" x14ac:dyDescent="0.25">
      <c r="A53" s="222"/>
    </row>
    <row r="54" spans="1:1" s="220" customFormat="1" x14ac:dyDescent="0.25">
      <c r="A54" s="222"/>
    </row>
    <row r="55" spans="1:1" s="220" customFormat="1" x14ac:dyDescent="0.25">
      <c r="A55" s="222"/>
    </row>
    <row r="56" spans="1:1" s="220" customFormat="1" x14ac:dyDescent="0.25">
      <c r="A56" s="222"/>
    </row>
    <row r="57" spans="1:1" s="220" customFormat="1" x14ac:dyDescent="0.25">
      <c r="A57" s="222"/>
    </row>
    <row r="58" spans="1:1" s="220" customFormat="1" x14ac:dyDescent="0.25">
      <c r="A58" s="222"/>
    </row>
    <row r="59" spans="1:1" s="220" customFormat="1" x14ac:dyDescent="0.25">
      <c r="A59" s="222"/>
    </row>
    <row r="60" spans="1:1" s="220" customFormat="1" x14ac:dyDescent="0.25">
      <c r="A60" s="222"/>
    </row>
    <row r="61" spans="1:1" s="220" customFormat="1" x14ac:dyDescent="0.25">
      <c r="A61" s="222"/>
    </row>
    <row r="62" spans="1:1" s="220" customFormat="1" x14ac:dyDescent="0.25">
      <c r="A62" s="222"/>
    </row>
    <row r="63" spans="1:1" s="220" customFormat="1" x14ac:dyDescent="0.25">
      <c r="A63" s="222"/>
    </row>
    <row r="64" spans="1:1" s="220" customFormat="1" x14ac:dyDescent="0.25">
      <c r="A64" s="222"/>
    </row>
    <row r="65" spans="1:1" s="220" customFormat="1" x14ac:dyDescent="0.25">
      <c r="A65" s="222"/>
    </row>
    <row r="66" spans="1:1" s="220" customFormat="1" x14ac:dyDescent="0.25">
      <c r="A66" s="222"/>
    </row>
    <row r="67" spans="1:1" s="220" customFormat="1" x14ac:dyDescent="0.25">
      <c r="A67" s="222"/>
    </row>
    <row r="68" spans="1:1" s="220" customFormat="1" x14ac:dyDescent="0.25">
      <c r="A68" s="222"/>
    </row>
    <row r="69" spans="1:1" s="220" customFormat="1" x14ac:dyDescent="0.25">
      <c r="A69" s="222"/>
    </row>
    <row r="70" spans="1:1" s="220" customFormat="1" x14ac:dyDescent="0.25">
      <c r="A70" s="222"/>
    </row>
    <row r="71" spans="1:1" s="220" customFormat="1" x14ac:dyDescent="0.25">
      <c r="A71" s="222"/>
    </row>
    <row r="72" spans="1:1" s="220" customFormat="1" x14ac:dyDescent="0.25">
      <c r="A72" s="222"/>
    </row>
    <row r="73" spans="1:1" s="220" customFormat="1" x14ac:dyDescent="0.25">
      <c r="A73" s="222"/>
    </row>
    <row r="74" spans="1:1" s="220" customFormat="1" x14ac:dyDescent="0.25">
      <c r="A74" s="222"/>
    </row>
    <row r="75" spans="1:1" s="220" customFormat="1" x14ac:dyDescent="0.25">
      <c r="A75" s="222"/>
    </row>
    <row r="76" spans="1:1" s="220" customFormat="1" x14ac:dyDescent="0.25">
      <c r="A76" s="222"/>
    </row>
    <row r="77" spans="1:1" s="220" customFormat="1" x14ac:dyDescent="0.25">
      <c r="A77" s="222"/>
    </row>
    <row r="78" spans="1:1" s="220" customFormat="1" x14ac:dyDescent="0.25">
      <c r="A78" s="222"/>
    </row>
    <row r="79" spans="1:1" s="220" customFormat="1" x14ac:dyDescent="0.25">
      <c r="A79" s="222"/>
    </row>
    <row r="80" spans="1:1" s="220" customFormat="1" x14ac:dyDescent="0.25">
      <c r="A80" s="222"/>
    </row>
    <row r="81" spans="1:1" s="220" customFormat="1" x14ac:dyDescent="0.25">
      <c r="A81" s="222"/>
    </row>
    <row r="82" spans="1:1" s="220" customFormat="1" x14ac:dyDescent="0.25">
      <c r="A82" s="222"/>
    </row>
    <row r="83" spans="1:1" s="220" customFormat="1" x14ac:dyDescent="0.25">
      <c r="A83" s="222"/>
    </row>
    <row r="84" spans="1:1" s="220" customFormat="1" x14ac:dyDescent="0.25">
      <c r="A84" s="222"/>
    </row>
    <row r="85" spans="1:1" s="220" customFormat="1" x14ac:dyDescent="0.25">
      <c r="A85" s="222"/>
    </row>
    <row r="86" spans="1:1" s="220" customFormat="1" x14ac:dyDescent="0.25">
      <c r="A86" s="222"/>
    </row>
    <row r="87" spans="1:1" s="220" customFormat="1" x14ac:dyDescent="0.25">
      <c r="A87" s="222"/>
    </row>
    <row r="88" spans="1:1" s="220" customFormat="1" x14ac:dyDescent="0.25">
      <c r="A88" s="222"/>
    </row>
    <row r="89" spans="1:1" s="220" customFormat="1" x14ac:dyDescent="0.25">
      <c r="A89" s="222"/>
    </row>
    <row r="90" spans="1:1" s="220" customFormat="1" x14ac:dyDescent="0.25">
      <c r="A90" s="222"/>
    </row>
    <row r="91" spans="1:1" s="220" customFormat="1" x14ac:dyDescent="0.25">
      <c r="A91" s="222"/>
    </row>
    <row r="92" spans="1:1" s="220" customFormat="1" x14ac:dyDescent="0.25">
      <c r="A92" s="222"/>
    </row>
    <row r="93" spans="1:1" s="220" customFormat="1" x14ac:dyDescent="0.25">
      <c r="A93" s="222"/>
    </row>
    <row r="94" spans="1:1" s="220" customFormat="1" x14ac:dyDescent="0.25">
      <c r="A94" s="222"/>
    </row>
    <row r="95" spans="1:1" s="220" customFormat="1" x14ac:dyDescent="0.25">
      <c r="A95" s="222"/>
    </row>
    <row r="96" spans="1:1" s="220" customFormat="1" x14ac:dyDescent="0.25">
      <c r="A96" s="222"/>
    </row>
    <row r="97" spans="1:1" s="220" customFormat="1" x14ac:dyDescent="0.25">
      <c r="A97" s="222"/>
    </row>
    <row r="98" spans="1:1" s="220" customFormat="1" x14ac:dyDescent="0.25">
      <c r="A98" s="222"/>
    </row>
    <row r="99" spans="1:1" s="220" customFormat="1" x14ac:dyDescent="0.25">
      <c r="A99" s="222"/>
    </row>
    <row r="100" spans="1:1" s="220" customFormat="1" x14ac:dyDescent="0.25">
      <c r="A100" s="222"/>
    </row>
    <row r="101" spans="1:1" s="220" customFormat="1" x14ac:dyDescent="0.25">
      <c r="A101" s="222"/>
    </row>
    <row r="102" spans="1:1" s="220" customFormat="1" x14ac:dyDescent="0.25">
      <c r="A102" s="222"/>
    </row>
    <row r="103" spans="1:1" s="220" customFormat="1" x14ac:dyDescent="0.25">
      <c r="A103" s="222"/>
    </row>
    <row r="104" spans="1:1" s="220" customFormat="1" x14ac:dyDescent="0.25">
      <c r="A104" s="222"/>
    </row>
    <row r="105" spans="1:1" s="220" customFormat="1" x14ac:dyDescent="0.25">
      <c r="A105" s="222"/>
    </row>
    <row r="106" spans="1:1" s="220" customFormat="1" x14ac:dyDescent="0.25">
      <c r="A106" s="222"/>
    </row>
    <row r="107" spans="1:1" s="220" customFormat="1" x14ac:dyDescent="0.25">
      <c r="A107" s="222"/>
    </row>
    <row r="108" spans="1:1" s="220" customFormat="1" x14ac:dyDescent="0.25">
      <c r="A108" s="222"/>
    </row>
    <row r="109" spans="1:1" s="220" customFormat="1" x14ac:dyDescent="0.25">
      <c r="A109" s="222"/>
    </row>
    <row r="110" spans="1:1" s="220" customFormat="1" x14ac:dyDescent="0.25">
      <c r="A110" s="222"/>
    </row>
    <row r="111" spans="1:1" s="220" customFormat="1" x14ac:dyDescent="0.25">
      <c r="A111" s="222"/>
    </row>
    <row r="112" spans="1:1" s="220" customFormat="1" x14ac:dyDescent="0.25">
      <c r="A112" s="222"/>
    </row>
    <row r="113" spans="1:1" s="220" customFormat="1" x14ac:dyDescent="0.25">
      <c r="A113" s="222"/>
    </row>
    <row r="114" spans="1:1" s="220" customFormat="1" x14ac:dyDescent="0.25">
      <c r="A114" s="222"/>
    </row>
    <row r="115" spans="1:1" s="220" customFormat="1" x14ac:dyDescent="0.25">
      <c r="A115" s="222"/>
    </row>
    <row r="116" spans="1:1" s="220" customFormat="1" x14ac:dyDescent="0.25">
      <c r="A116" s="222"/>
    </row>
    <row r="117" spans="1:1" s="220" customFormat="1" x14ac:dyDescent="0.25">
      <c r="A117" s="222"/>
    </row>
    <row r="118" spans="1:1" s="220" customFormat="1" x14ac:dyDescent="0.25">
      <c r="A118" s="222"/>
    </row>
    <row r="119" spans="1:1" s="220" customFormat="1" x14ac:dyDescent="0.25">
      <c r="A119" s="222"/>
    </row>
    <row r="120" spans="1:1" s="220" customFormat="1" x14ac:dyDescent="0.25">
      <c r="A120" s="222"/>
    </row>
    <row r="121" spans="1:1" s="220" customFormat="1" x14ac:dyDescent="0.25">
      <c r="A121" s="222"/>
    </row>
    <row r="122" spans="1:1" s="220" customFormat="1" x14ac:dyDescent="0.25">
      <c r="A122" s="222"/>
    </row>
    <row r="123" spans="1:1" s="220" customFormat="1" x14ac:dyDescent="0.25">
      <c r="A123" s="222"/>
    </row>
    <row r="124" spans="1:1" s="220" customFormat="1" x14ac:dyDescent="0.25">
      <c r="A124" s="222"/>
    </row>
    <row r="125" spans="1:1" s="220" customFormat="1" x14ac:dyDescent="0.25">
      <c r="A125" s="222"/>
    </row>
    <row r="126" spans="1:1" s="220" customFormat="1" x14ac:dyDescent="0.25">
      <c r="A126" s="222"/>
    </row>
    <row r="127" spans="1:1" s="220" customFormat="1" x14ac:dyDescent="0.25">
      <c r="A127" s="222"/>
    </row>
    <row r="128" spans="1:1" s="220" customFormat="1" x14ac:dyDescent="0.25">
      <c r="A128" s="222"/>
    </row>
    <row r="129" spans="1:1" s="220" customFormat="1" x14ac:dyDescent="0.25">
      <c r="A129" s="222"/>
    </row>
    <row r="130" spans="1:1" s="220" customFormat="1" x14ac:dyDescent="0.25">
      <c r="A130" s="222"/>
    </row>
    <row r="131" spans="1:1" s="220" customFormat="1" x14ac:dyDescent="0.25">
      <c r="A131" s="222"/>
    </row>
    <row r="132" spans="1:1" s="220" customFormat="1" x14ac:dyDescent="0.25">
      <c r="A132" s="222"/>
    </row>
    <row r="133" spans="1:1" s="220" customFormat="1" x14ac:dyDescent="0.25">
      <c r="A133" s="222"/>
    </row>
    <row r="134" spans="1:1" s="220" customFormat="1" x14ac:dyDescent="0.25">
      <c r="A134" s="222"/>
    </row>
    <row r="135" spans="1:1" s="220" customFormat="1" x14ac:dyDescent="0.25">
      <c r="A135" s="222"/>
    </row>
    <row r="136" spans="1:1" s="220" customFormat="1" x14ac:dyDescent="0.25">
      <c r="A136" s="222"/>
    </row>
    <row r="137" spans="1:1" s="220" customFormat="1" x14ac:dyDescent="0.25">
      <c r="A137" s="222"/>
    </row>
    <row r="138" spans="1:1" s="220" customFormat="1" x14ac:dyDescent="0.25">
      <c r="A138" s="222"/>
    </row>
    <row r="139" spans="1:1" s="220" customFormat="1" x14ac:dyDescent="0.25">
      <c r="A139" s="222"/>
    </row>
    <row r="140" spans="1:1" s="220" customFormat="1" x14ac:dyDescent="0.25">
      <c r="A140" s="222"/>
    </row>
    <row r="141" spans="1:1" s="220" customFormat="1" x14ac:dyDescent="0.25">
      <c r="A141" s="222"/>
    </row>
    <row r="142" spans="1:1" s="220" customFormat="1" x14ac:dyDescent="0.25">
      <c r="A142" s="222"/>
    </row>
    <row r="143" spans="1:1" s="220" customFormat="1" x14ac:dyDescent="0.25">
      <c r="A143" s="222"/>
    </row>
    <row r="144" spans="1:1" s="220" customFormat="1" x14ac:dyDescent="0.25">
      <c r="A144" s="222"/>
    </row>
    <row r="145" spans="1:1" s="220" customFormat="1" x14ac:dyDescent="0.25">
      <c r="A145" s="222"/>
    </row>
    <row r="146" spans="1:1" s="220" customFormat="1" x14ac:dyDescent="0.25">
      <c r="A146" s="222"/>
    </row>
    <row r="147" spans="1:1" s="220" customFormat="1" x14ac:dyDescent="0.25">
      <c r="A147" s="222"/>
    </row>
    <row r="148" spans="1:1" s="220" customFormat="1" x14ac:dyDescent="0.25">
      <c r="A148" s="222"/>
    </row>
    <row r="149" spans="1:1" s="220" customFormat="1" x14ac:dyDescent="0.25">
      <c r="A149" s="222"/>
    </row>
    <row r="150" spans="1:1" s="220" customFormat="1" x14ac:dyDescent="0.25">
      <c r="A150" s="222"/>
    </row>
    <row r="151" spans="1:1" s="220" customFormat="1" x14ac:dyDescent="0.25">
      <c r="A151" s="222"/>
    </row>
    <row r="152" spans="1:1" s="220" customFormat="1" x14ac:dyDescent="0.25">
      <c r="A152" s="222"/>
    </row>
    <row r="153" spans="1:1" s="220" customFormat="1" x14ac:dyDescent="0.25">
      <c r="A153" s="222"/>
    </row>
    <row r="154" spans="1:1" s="220" customFormat="1" x14ac:dyDescent="0.25">
      <c r="A154" s="222"/>
    </row>
    <row r="155" spans="1:1" s="220" customFormat="1" x14ac:dyDescent="0.25">
      <c r="A155" s="222"/>
    </row>
    <row r="156" spans="1:1" s="220" customFormat="1" x14ac:dyDescent="0.25">
      <c r="A156" s="222"/>
    </row>
    <row r="157" spans="1:1" s="220" customFormat="1" x14ac:dyDescent="0.25">
      <c r="A157" s="222"/>
    </row>
    <row r="158" spans="1:1" s="220" customFormat="1" x14ac:dyDescent="0.25">
      <c r="A158" s="222"/>
    </row>
    <row r="159" spans="1:1" s="220" customFormat="1" x14ac:dyDescent="0.25">
      <c r="A159" s="222"/>
    </row>
    <row r="160" spans="1:1" s="220" customFormat="1" x14ac:dyDescent="0.25">
      <c r="A160" s="222"/>
    </row>
    <row r="161" spans="1:1" s="220" customFormat="1" x14ac:dyDescent="0.25">
      <c r="A161" s="222"/>
    </row>
    <row r="162" spans="1:1" s="220" customFormat="1" x14ac:dyDescent="0.25">
      <c r="A162" s="222"/>
    </row>
    <row r="163" spans="1:1" s="220" customFormat="1" x14ac:dyDescent="0.25">
      <c r="A163" s="222"/>
    </row>
    <row r="164" spans="1:1" s="220" customFormat="1" x14ac:dyDescent="0.25">
      <c r="A164" s="222"/>
    </row>
    <row r="165" spans="1:1" s="220" customFormat="1" x14ac:dyDescent="0.25">
      <c r="A165" s="222"/>
    </row>
    <row r="166" spans="1:1" s="220" customFormat="1" x14ac:dyDescent="0.25">
      <c r="A166" s="222"/>
    </row>
    <row r="167" spans="1:1" s="220" customFormat="1" x14ac:dyDescent="0.25">
      <c r="A167" s="222"/>
    </row>
    <row r="168" spans="1:1" s="220" customFormat="1" x14ac:dyDescent="0.25">
      <c r="A168" s="222"/>
    </row>
    <row r="169" spans="1:1" s="220" customFormat="1" x14ac:dyDescent="0.25">
      <c r="A169" s="222"/>
    </row>
    <row r="170" spans="1:1" s="220" customFormat="1" x14ac:dyDescent="0.25">
      <c r="A170" s="222"/>
    </row>
    <row r="171" spans="1:1" s="220" customFormat="1" x14ac:dyDescent="0.25">
      <c r="A171" s="222"/>
    </row>
    <row r="172" spans="1:1" s="220" customFormat="1" x14ac:dyDescent="0.25">
      <c r="A172" s="222"/>
    </row>
    <row r="173" spans="1:1" s="220" customFormat="1" x14ac:dyDescent="0.25">
      <c r="A173" s="222"/>
    </row>
    <row r="174" spans="1:1" s="220" customFormat="1" x14ac:dyDescent="0.25">
      <c r="A174" s="222"/>
    </row>
    <row r="175" spans="1:1" s="220" customFormat="1" x14ac:dyDescent="0.25">
      <c r="A175" s="222"/>
    </row>
    <row r="176" spans="1:1" s="220" customFormat="1" x14ac:dyDescent="0.25">
      <c r="A176" s="222"/>
    </row>
    <row r="177" spans="1:1" s="220" customFormat="1" x14ac:dyDescent="0.25">
      <c r="A177" s="222"/>
    </row>
    <row r="178" spans="1:1" s="220" customFormat="1" x14ac:dyDescent="0.25">
      <c r="A178" s="222"/>
    </row>
  </sheetData>
  <sheetProtection formatCells="0" formatRows="0" insertRows="0"/>
  <mergeCells count="25">
    <mergeCell ref="F7:G7"/>
    <mergeCell ref="B8:C8"/>
    <mergeCell ref="D8:E8"/>
    <mergeCell ref="F8:G8"/>
    <mergeCell ref="A3:B3"/>
    <mergeCell ref="C3:D3"/>
    <mergeCell ref="A4:B4"/>
    <mergeCell ref="C4:D4"/>
    <mergeCell ref="F4:H4"/>
    <mergeCell ref="A15:G15"/>
    <mergeCell ref="A1:H1"/>
    <mergeCell ref="B11:C11"/>
    <mergeCell ref="D11:E11"/>
    <mergeCell ref="F11:G11"/>
    <mergeCell ref="B12:C12"/>
    <mergeCell ref="D12:E12"/>
    <mergeCell ref="F12:G12"/>
    <mergeCell ref="B9:C9"/>
    <mergeCell ref="D9:E9"/>
    <mergeCell ref="F9:G9"/>
    <mergeCell ref="B10:C10"/>
    <mergeCell ref="D10:E10"/>
    <mergeCell ref="F10:G10"/>
    <mergeCell ref="B7:C7"/>
    <mergeCell ref="D7:E7"/>
  </mergeCells>
  <pageMargins left="0.59055118110236227" right="0.39370078740157483" top="0.74803149606299213" bottom="0.74803149606299213" header="0.31496062992125984" footer="0.31496062992125984"/>
  <headerFooter scaleWithDoc="0">
    <oddFooter>&amp;L&amp;"Arial,Regular"&amp;10ACAP/0225/ACAP&amp;C&amp;"Arial,Regular"&amp;8&amp;A, Page &amp;P of &amp;N</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zWck7WEPZ651y+ie007sF/H9kCXafiO/Ko5wsf+ABR4=</DigestValue>
    </Reference>
    <Reference Type="http://www.w3.org/2000/09/xmldsig#Object" URI="#idOfficeObject">
      <DigestMethod Algorithm="http://www.w3.org/2001/04/xmlenc#sha256"/>
      <DigestValue>3Y9Q68TGE4qZANFHrM3nf/CNCqMaQ0SKWExOpMjaiD8=</DigestValue>
    </Reference>
    <Reference Type="http://uri.etsi.org/01903#SignedProperties" URI="#idSignedProperties">
      <Transforms>
        <Transform Algorithm="http://www.w3.org/TR/2001/REC-xml-c14n-20010315"/>
      </Transforms>
      <DigestMethod Algorithm="http://www.w3.org/2001/04/xmlenc#sha256"/>
      <DigestValue>rnlgyCnSk0S2YXSnnwGHiCTjQuVkdik67Oo7FDYyfhU=</DigestValue>
    </Reference>
  </SignedInfo>
  <SignatureValue>R4CaCaYH3VyuRxsHEXnq/6kmZSQas5Qsg3C50HPFV3i0LgrboedEZz2Px5foN3KVZy+VcAScK04P
zZIjeUunTL5Lph3Itx04MznNQNMTPPyP61+Tm2oTi5rnHWYyTtsvf8JsT45ZMJWPOQYfrOfUMMuQ
fqph6HDKtFH3Qi4nM6AZThxprir3HRl0YXIm6ButMXRy80Xon6tGviuKturoccClkAXvqPuFuKyR
7GzygZr6hpKYA9QN4qv567mjLAnQP1myJef82eiWbo+neXyccUTpSzCHUlfY+3FyjHREbeh3iHLE
hdmN9VzkxY4YMqOzLTwpBTKg8wTsi/FGkwUaWw==</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a59YC5pfl9fWWQOd9GJPuJsGRZOPydnoWf8CwbRPGi4=</DigestValue>
      </Reference>
      <Reference URI="/xl/comments1.xml?ContentType=application/vnd.openxmlformats-officedocument.spreadsheetml.comments+xml">
        <DigestMethod Algorithm="http://www.w3.org/2001/04/xmlenc#sha256"/>
        <DigestValue>pWL8n8KJhJXMCvPtdkTC4zQU031Cq1sZ0uu3BefU2RE=</DigestValue>
      </Reference>
      <Reference URI="/xl/comments2.xml?ContentType=application/vnd.openxmlformats-officedocument.spreadsheetml.comments+xml">
        <DigestMethod Algorithm="http://www.w3.org/2001/04/xmlenc#sha256"/>
        <DigestValue>hg8hCgsWxqqddZFb+3+pMIE/ava+o4hhFd8uzth1w9Y=</DigestValue>
      </Reference>
      <Reference URI="/xl/comments3.xml?ContentType=application/vnd.openxmlformats-officedocument.spreadsheetml.comments+xml">
        <DigestMethod Algorithm="http://www.w3.org/2001/04/xmlenc#sha256"/>
        <DigestValue>wj1ZZCBASlBCYlxidiK9SpJuitZrVEa8Y3sxnBco8t0=</DigestValue>
      </Reference>
      <Reference URI="/xl/comments4.xml?ContentType=application/vnd.openxmlformats-officedocument.spreadsheetml.comments+xml">
        <DigestMethod Algorithm="http://www.w3.org/2001/04/xmlenc#sha256"/>
        <DigestValue>ialega1UjfFQBDGRZfm8d/B1W9JQrYsv4mSwj9sWYmA=</DigestValue>
      </Reference>
      <Reference URI="/xl/ctrlProps/ctrlProp1.xml?ContentType=application/vnd.ms-excel.controlproperties+xml">
        <DigestMethod Algorithm="http://www.w3.org/2001/04/xmlenc#sha256"/>
        <DigestValue>Kn0U7oNnykWpKn8IZ/+kJ8evzGLjqO+qpr09++OoUCo=</DigestValue>
      </Reference>
      <Reference URI="/xl/drawings/drawing1.xml?ContentType=application/vnd.openxmlformats-officedocument.drawing+xml">
        <DigestMethod Algorithm="http://www.w3.org/2001/04/xmlenc#sha256"/>
        <DigestValue>Ga9vWM+RwcYTfbYDdVKVwmDNatCX47Ja//htagAmrAw=</DigestValue>
      </Reference>
      <Reference URI="/xl/drawings/drawing2.xml?ContentType=application/vnd.openxmlformats-officedocument.drawing+xml">
        <DigestMethod Algorithm="http://www.w3.org/2001/04/xmlenc#sha256"/>
        <DigestValue>Q9lFuNuzaJH3XP+n6JfErGTKurlMVPZmhVEAvNUiL1A=</DigestValue>
      </Reference>
      <Reference URI="/xl/drawings/drawing3.xml?ContentType=application/vnd.openxmlformats-officedocument.drawing+xml">
        <DigestMethod Algorithm="http://www.w3.org/2001/04/xmlenc#sha256"/>
        <DigestValue>GP5DOXLGG435pPCVGmz8jAqJubwtNYQ8Vgn4M3Q1Qfg=</DigestValue>
      </Reference>
      <Reference URI="/xl/drawings/drawing4.xml?ContentType=application/vnd.openxmlformats-officedocument.drawing+xml">
        <DigestMethod Algorithm="http://www.w3.org/2001/04/xmlenc#sha256"/>
        <DigestValue>OUg5RbhjLr2UhPK4BwOPBvo7wPR8vDPLpJXGHFfJC1g=</DigestValue>
      </Reference>
      <Reference URI="/xl/drawings/vmlDrawing1.vml?ContentType=application/vnd.openxmlformats-officedocument.vmlDrawing">
        <DigestMethod Algorithm="http://www.w3.org/2001/04/xmlenc#sha256"/>
        <DigestValue>R9gYgX/qHr30wqm5Z96YmXC5iEFhgROyIfbm/+ZmaS4=</DigestValue>
      </Reference>
      <Reference URI="/xl/drawings/vmlDrawing2.vml?ContentType=application/vnd.openxmlformats-officedocument.vmlDrawing">
        <DigestMethod Algorithm="http://www.w3.org/2001/04/xmlenc#sha256"/>
        <DigestValue>01PrkeytTp/KsweXbUfsxdwODq/mJ4V3KsmSLdVoeAw=</DigestValue>
      </Reference>
      <Reference URI="/xl/drawings/vmlDrawing3.vml?ContentType=application/vnd.openxmlformats-officedocument.vmlDrawing">
        <DigestMethod Algorithm="http://www.w3.org/2001/04/xmlenc#sha256"/>
        <DigestValue>k6cL1B9BKBpIA3GHGVKHforcprsOt8jNxKLfzvugYQs=</DigestValue>
      </Reference>
      <Reference URI="/xl/drawings/vmlDrawing4.vml?ContentType=application/vnd.openxmlformats-officedocument.vmlDrawing">
        <DigestMethod Algorithm="http://www.w3.org/2001/04/xmlenc#sha256"/>
        <DigestValue>yYk57bLpmihG5khOPfq/DLxoil+xgkTW1sAJWkf8e0I=</DigestValue>
      </Reference>
      <Reference URI="/xl/sharedStrings.xml?ContentType=application/vnd.openxmlformats-officedocument.spreadsheetml.sharedStrings+xml">
        <DigestMethod Algorithm="http://www.w3.org/2001/04/xmlenc#sha256"/>
        <DigestValue>v8x4WGQyYdJeEz+orfC8SeVOWwph3QMvWpj8Kz+kTdk=</DigestValue>
      </Reference>
      <Reference URI="/xl/styles.xml?ContentType=application/vnd.openxmlformats-officedocument.spreadsheetml.styles+xml">
        <DigestMethod Algorithm="http://www.w3.org/2001/04/xmlenc#sha256"/>
        <DigestValue>euIZiI+p09UKWqoJkGfmmlLBERIVgCUpv85v/cntDCo=</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AAlbxM5LSSZys4S/lhWyyCw+CrHr04TKqimJBjkwN6s=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ekETme+t8ji33D9aNz08lyXet518Yo+SWQvJDQbIw1Y=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5FXveW9HeUaiENBV01y9VTDr8PEGdqhq2dYpPqawlUM=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PAWikAw19avg+WKrr6W5dJ6Zd/Blw7WghWlZ+L0/ENQ=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zbuSgNeUiGNpJOJVWtnPZpx6qvOcN8RiuKsXdascexA=</DigestValue>
      </Reference>
      <Reference URI="/xl/worksheets/sheet1.xml?ContentType=application/vnd.openxmlformats-officedocument.spreadsheetml.worksheet+xml">
        <DigestMethod Algorithm="http://www.w3.org/2001/04/xmlenc#sha256"/>
        <DigestValue>GbnHvJ+aqr9lmu8s1ZA4dEgjOip3Jqe/5EjMOPHHOR8=</DigestValue>
      </Reference>
      <Reference URI="/xl/worksheets/sheet2.xml?ContentType=application/vnd.openxmlformats-officedocument.spreadsheetml.worksheet+xml">
        <DigestMethod Algorithm="http://www.w3.org/2001/04/xmlenc#sha256"/>
        <DigestValue>sxlGEASA4jmqTwAIbas65MTgelJEd5Lh9uRC2kcuB5E=</DigestValue>
      </Reference>
      <Reference URI="/xl/worksheets/sheet3.xml?ContentType=application/vnd.openxmlformats-officedocument.spreadsheetml.worksheet+xml">
        <DigestMethod Algorithm="http://www.w3.org/2001/04/xmlenc#sha256"/>
        <DigestValue>Th+lx4Af7zNpjGrhh2c6TQ2dvqAyDYUZOOZJFsauT7A=</DigestValue>
      </Reference>
      <Reference URI="/xl/worksheets/sheet4.xml?ContentType=application/vnd.openxmlformats-officedocument.spreadsheetml.worksheet+xml">
        <DigestMethod Algorithm="http://www.w3.org/2001/04/xmlenc#sha256"/>
        <DigestValue>oygb8LUYtIyWvrbDoo2CSm+ox81jOE29sq6mHwKfuQE=</DigestValue>
      </Reference>
      <Reference URI="/xl/worksheets/sheet5.xml?ContentType=application/vnd.openxmlformats-officedocument.spreadsheetml.worksheet+xml">
        <DigestMethod Algorithm="http://www.w3.org/2001/04/xmlenc#sha256"/>
        <DigestValue>iI+kzTHXiiHe4XtGhmhWL4vmxxNNpde/bOI1G8GcsCc=</DigestValue>
      </Reference>
      <Reference URI="/xl/worksheets/sheet6.xml?ContentType=application/vnd.openxmlformats-officedocument.spreadsheetml.worksheet+xml">
        <DigestMethod Algorithm="http://www.w3.org/2001/04/xmlenc#sha256"/>
        <DigestValue>JNXQ8XthntiSeiB3T8Kf5olWzsOAbIKXw48DxumbKh8=</DigestValue>
      </Reference>
    </Manifest>
    <SignatureProperties>
      <SignatureProperty Id="idSignatureTime" Target="#idPackageSignature">
        <mdssi:SignatureTime xmlns:mdssi="http://schemas.openxmlformats.org/package/2006/digital-signature">
          <mdssi:Format>YYYY-MM-DDThh:mm:ssTZD</mdssi:Format>
          <mdssi:Value>2025-03-25T08:50:15Z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2025-03-25T08:50:15Z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Props1.xml><?xml version="1.0" encoding="utf-8"?>
<ds:datastoreItem xmlns:ds="http://schemas.openxmlformats.org/officeDocument/2006/customXml" ds:itemID="{9398B747-BC79-4674-B9EB-64A3ED7AEC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0B4654-897E-4BFF-9FB4-CE4AD9451E79}">
  <ds:schemaRefs>
    <ds:schemaRef ds:uri="http://purl.org/dc/elements/1.1/"/>
    <ds:schemaRef ds:uri="http://purl.org/dc/terms/"/>
    <ds:schemaRef ds:uri="1b1de938-5bb5-4b65-8133-1128415929f2"/>
    <ds:schemaRef ds:uri="http://purl.org/dc/dcmitype/"/>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E6A0CCE2-23E9-4003-8608-9D4F82A8118B}">
  <ds:schemaRefs>
    <ds:schemaRef ds:uri="http://schemas.microsoft.com/sharepoint/v3/contenttype/forms"/>
  </ds:schemaRefs>
</ds:datastoreItem>
</file>

<file path=customXml/itemProps4.xml><?xml version="1.0" encoding="utf-8"?>
<ds:datastoreItem xmlns:ds="http://schemas.openxmlformats.org/officeDocument/2006/customXml" ds:itemID="{2D84F83A-8BDE-47C8-B99C-444134DDBB2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How to complete Annex 5</vt:lpstr>
      <vt:lpstr>Annex 5 (Section 1.1)</vt:lpstr>
      <vt:lpstr>Annex 5 (Section 1.2)</vt:lpstr>
      <vt:lpstr>Annex 5 (Section 1.3)</vt:lpstr>
      <vt:lpstr>Annex 5 (Section 2)</vt:lpstr>
      <vt:lpstr>Annex 5 (Section 3)</vt:lpstr>
      <vt:lpstr>'Annex 5 (Section 2)'!_ftn1</vt:lpstr>
      <vt:lpstr>'Annex 5 (Section 2)'!_ftnref1</vt:lpstr>
      <vt:lpstr>'How to complete Annex 5'!_ftnref2</vt:lpstr>
      <vt:lpstr>'Annex 5 (Section 1.1)'!Print_Area</vt:lpstr>
      <vt:lpstr>'Annex 5 (Section 1.2)'!Print_Area</vt:lpstr>
      <vt:lpstr>'Annex 5 (Section 1.3)'!Print_Area</vt:lpstr>
      <vt:lpstr>'Annex 5 (Section 2)'!Print_Area</vt:lpstr>
      <vt:lpstr>'Annex 5 (Section 3)'!Print_Area</vt:lpstr>
      <vt:lpstr>'How to complete Annex 5'!Print_Area</vt:lpstr>
      <vt:lpstr>'Annex 5 (Section 1.1)'!Print_Titles</vt:lpstr>
      <vt:lpstr>'Annex 5 (Section 1.2)'!Print_Titles</vt:lpstr>
      <vt:lpstr>'Annex 5 (Section 1.3)'!Print_Titles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 Ting CHUA (IRAS)</dc:creator>
  <cp:keywords/>
  <dc:description/>
  <cp:lastModifiedBy>Yen Ting CHUA (IRAS)</cp:lastModifiedBy>
  <cp:revision/>
  <cp:lastPrinted>2025-02-19T07:11:36Z</cp:lastPrinted>
  <dcterms:created xsi:type="dcterms:W3CDTF">2021-09-10T03:45:58Z</dcterms:created>
  <dcterms:modified xsi:type="dcterms:W3CDTF">2025-03-24T08:22:21Z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Enabled">
    <vt:lpwstr>true</vt:lpwstr>
  </property>
  <property fmtid="{D5CDD505-2E9C-101B-9397-08002B2CF9AE}" pid="4" name="MSIP_Label_5434c4c7-833e-41e4-b0ab-cdb227a2f6f7_SetDate">
    <vt:lpwstr>2022-12-30T08:54:08Z</vt:lpwstr>
  </property>
  <property fmtid="{D5CDD505-2E9C-101B-9397-08002B2CF9AE}" pid="5" name="MSIP_Label_5434c4c7-833e-41e4-b0ab-cdb227a2f6f7_Method">
    <vt:lpwstr>Privileged</vt:lpwstr>
  </property>
  <property fmtid="{D5CDD505-2E9C-101B-9397-08002B2CF9AE}" pid="6" name="MSIP_Label_5434c4c7-833e-41e4-b0ab-cdb227a2f6f7_Name">
    <vt:lpwstr>Official (Open)</vt:lpwstr>
  </property>
  <property fmtid="{D5CDD505-2E9C-101B-9397-08002B2CF9AE}" pid="7" name="MSIP_Label_5434c4c7-833e-41e4-b0ab-cdb227a2f6f7_SiteId">
    <vt:lpwstr>0b11c524-9a1c-4e1b-84cb-6336aefc2243</vt:lpwstr>
  </property>
  <property fmtid="{D5CDD505-2E9C-101B-9397-08002B2CF9AE}" pid="8" name="MSIP_Label_5434c4c7-833e-41e4-b0ab-cdb227a2f6f7_ActionId">
    <vt:lpwstr>91365d67-9b18-4642-ac0a-b76fe169d858</vt:lpwstr>
  </property>
  <property fmtid="{D5CDD505-2E9C-101B-9397-08002B2CF9AE}" pid="9" name="MSIP_Label_5434c4c7-833e-41e4-b0ab-cdb227a2f6f7_ContentBits">
    <vt:lpwstr>0</vt:lpwstr>
  </property>
</Properties>
</file>